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Y25\Excel\Projects\Budget Request\19A-HIED\19A-620_UL\ULL\"/>
    </mc:Choice>
  </mc:AlternateContent>
  <bookViews>
    <workbookView xWindow="0" yWindow="0" windowWidth="14385" windowHeight="3585" tabRatio="615" firstSheet="1" activeTab="3"/>
  </bookViews>
  <sheets>
    <sheet name="OP Cover Sheet" sheetId="44" r:id="rId1"/>
    <sheet name="Program Description" sheetId="47" r:id="rId2"/>
    <sheet name="Obj. 1" sheetId="2" r:id="rId3"/>
    <sheet name="Obj. 2" sheetId="3" r:id="rId4"/>
    <sheet name="Obj. 3" sheetId="4" r:id="rId5"/>
    <sheet name="Obj. 4" sheetId="5" r:id="rId6"/>
    <sheet name="Obj. 5" sheetId="6" r:id="rId7"/>
    <sheet name="Obj. 6" sheetId="53" r:id="rId8"/>
    <sheet name="Obj. 7" sheetId="54" r:id="rId9"/>
    <sheet name="Obj. 8" sheetId="55" r:id="rId10"/>
    <sheet name="Org Chart" sheetId="51" r:id="rId11"/>
    <sheet name="OP Addenda " sheetId="50" r:id="rId12"/>
  </sheets>
  <definedNames>
    <definedName name="Link1">'Obj. 1'!$A$6:$P$28</definedName>
    <definedName name="Link10">#REF!</definedName>
    <definedName name="Link2">'Obj. 2'!$A$6:$P$27</definedName>
    <definedName name="Link3">'Obj. 3'!$A$6:$P$27</definedName>
    <definedName name="Link4">'Obj. 4'!$A$6:$P$27</definedName>
    <definedName name="Link5">'Obj. 5'!$A$6:$P$27</definedName>
    <definedName name="Link6">#REF!</definedName>
    <definedName name="Link7">#REF!</definedName>
    <definedName name="Link8">#REF!</definedName>
    <definedName name="Link9">#REF!</definedName>
    <definedName name="LinkGPIExComp1">#REF!</definedName>
    <definedName name="LinkGPIExComp2">#REF!</definedName>
    <definedName name="LinkGPIExComp3">#REF!</definedName>
    <definedName name="LinkGPITrend1">#REF!</definedName>
    <definedName name="LinkGPITrend2">#REF!</definedName>
    <definedName name="LinkGPITrend3">#REF!</definedName>
    <definedName name="_xlnm.Print_Area" localSheetId="2">'Obj. 1'!$A$1:$R$34</definedName>
    <definedName name="_xlnm.Print_Area" localSheetId="3">'Obj. 2'!$A$1:$R$33</definedName>
    <definedName name="_xlnm.Print_Area" localSheetId="4">'Obj. 3'!$A$1:$R$38</definedName>
    <definedName name="_xlnm.Print_Area" localSheetId="5">'Obj. 4'!$A$1:$R$37</definedName>
    <definedName name="_xlnm.Print_Area" localSheetId="6">'Obj. 5'!$A$1:$R$38</definedName>
    <definedName name="_xlnm.Print_Area" localSheetId="11">'OP Addenda '!$A$1:$O$35</definedName>
    <definedName name="_xlnm.Print_Area" localSheetId="0">'OP Cover Sheet'!$A$1:$A$35</definedName>
    <definedName name="_xlnm.Print_Area" localSheetId="1">'Program Description'!$A$1:$A$20</definedName>
  </definedNames>
  <calcPr calcId="191029"/>
</workbook>
</file>

<file path=xl/calcChain.xml><?xml version="1.0" encoding="utf-8"?>
<calcChain xmlns="http://schemas.openxmlformats.org/spreadsheetml/2006/main">
  <c r="M21" i="4" l="1"/>
  <c r="G21" i="4"/>
  <c r="M21" i="3"/>
  <c r="M21" i="2"/>
  <c r="G21" i="2" l="1"/>
  <c r="K35" i="2" l="1"/>
  <c r="M38" i="5"/>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 ref="A3"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sharedStrings.xml><?xml version="1.0" encoding="utf-8"?>
<sst xmlns="http://schemas.openxmlformats.org/spreadsheetml/2006/main" count="521" uniqueCount="120">
  <si>
    <t>K</t>
  </si>
  <si>
    <t>S</t>
  </si>
  <si>
    <t>PROGRAM ID:</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</si>
  <si>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</si>
  <si>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</si>
  <si>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</si>
  <si>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</si>
  <si>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</si>
  <si>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</si>
  <si>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</si>
  <si>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</si>
  <si>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</si>
  <si>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</si>
  <si>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</si>
  <si>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</si>
  <si>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</si>
  <si>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</si>
  <si>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</si>
  <si>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</si>
  <si>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</si>
  <si>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</si>
  <si>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</si>
  <si>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</si>
  <si>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</si>
  <si>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</si>
  <si>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</si>
  <si>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</si>
  <si>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OPERATIONAL PLAN</t>
  </si>
  <si>
    <t>OPERATIONAL PLAN FORM</t>
  </si>
  <si>
    <t>PROGRAM DESCRIPTION</t>
  </si>
  <si>
    <t>OPERATIONAL PLAN ADDENDA</t>
  </si>
  <si>
    <t xml:space="preserve">ORGANIZATION AND PROGRAM STRUCTURE CHARTS CHECKLIST: </t>
  </si>
  <si>
    <r>
      <t xml:space="preserve">OTHER: </t>
    </r>
    <r>
      <rPr>
        <sz val="12"/>
        <rFont val="Times New Roman"/>
        <family val="1"/>
      </rPr>
      <t xml:space="preserve"> List any other attachments to operational plan.</t>
    </r>
  </si>
  <si>
    <t xml:space="preserve">CONTACT PERSON(S):  </t>
  </si>
  <si>
    <t>Program and Activity Structure Chart Attached:  _____</t>
  </si>
  <si>
    <t>PROGRAM NAME:  University of Louisiana at Lafayette</t>
  </si>
  <si>
    <t>DEPARTMENT ID: 19A - Higher Education</t>
  </si>
  <si>
    <t>Children's Budget Link:  Not applicable.</t>
  </si>
  <si>
    <t>Human Resource Policies Beneficial to Women and Families Link:  Not applicable.</t>
  </si>
  <si>
    <t>Other Links (TANF, Tobacco Settlement, Workforce Development Commission, or Other):  Not applicable.</t>
  </si>
  <si>
    <t>The standard method practiced nationwide for reporting headcount enrollment is as of the 14th class day of the Fall semester (9th class day for quarter system).  
Source: Student level data submitted by the institutions to Regents' Statewide Student Profile System (SSPS)</t>
  </si>
  <si>
    <t>AGENCY ID: 19A-640 - Board of Supervisors for the University of Louisiana System</t>
  </si>
  <si>
    <t>PROGRAM ACTIVITY: 19A-640 - University of Louisiana at Lafayette</t>
  </si>
  <si>
    <t>Children's Budget Link: Not applicable.</t>
  </si>
  <si>
    <t>Human Resource Policies Beneficial to Women and Families Link: Not applicable.</t>
  </si>
  <si>
    <t>Other Links (TANF, Tobacco Settlement, Workforce Development Commission, or Other): Not applicable.</t>
  </si>
  <si>
    <t>Percentage of first-time in college, full-time, degree-seeking students retained to the second Fall at the same institution of initial enrollment</t>
  </si>
  <si>
    <t>Percentage point change in the percentage of first-time in college, full-time, degree-seeking students retained to the second Fall at the same institution of initial enrollment</t>
  </si>
  <si>
    <t>This number is calculated using the institutionally classified cohort of degree seeking, first-time in college, full-time, students in a given fall which re-enroll the following fall semester at the same institution.  The number of students found re-enrolled will be divided by the number of students in the cohort to obtain a retention percentage.
Source: Student level data submitted by the institutions to Regents' Statewide Student Profile System (SSPS)</t>
  </si>
  <si>
    <t>Percentage of first-time, full-time, degree-seeking freshmen retained to the third Fall at the same institution of initial enrollment</t>
  </si>
  <si>
    <t>Percentage point change in the percentage of first-time in college, full-time, degree-seeking students retained to the third Fall at the same institution of initial enrollment</t>
  </si>
  <si>
    <t>This number is calculated using the institutionally classified cohort of degree seeking, first-time in college, full-time, students in a given fall which re-enroll the 3rd fall semester at the same institution.  The number of students found still enrolled will be divided by the number of students in the cohort to obtain a retention percentage.
Source: Student level data submitted by the institutions to Regents' Statewide Student Profile System (SSPS)</t>
  </si>
  <si>
    <t>This number is calculated by multiplying the respective actual/projected graduation rate to the applicable cohort of fall first-time in college, full-time, degree seeking students.</t>
  </si>
  <si>
    <t xml:space="preserve">The number of students from entering cohort that graduated within 150% of "normal time" of degree completion. </t>
  </si>
  <si>
    <t>To calculate the percent change, the total number of completers for the respective academic year is subtracted from the completers in the 2008-09 baseline year.  This number is then divided by the number in the cohort year.</t>
  </si>
  <si>
    <t xml:space="preserve">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</si>
  <si>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t>
  </si>
  <si>
    <t xml:space="preserve">Explanatory Note:  FTF Cohort defined as first-time in college, full-time, degree-seeking students as reported by the campuses to IPEDS.  These students are tracked for 150% of normal time of degree completion at the institution of initial enrollment (e.g. Associate Degree = 3 years, for a Bachelors Degree = 6 years).  This graduation rate is calculated using institutionally reported data to the Integrated Postsecondary Education Data System (IPEDS).  The number of reported cohort completers is divided by the total revised cohort (with allowable exclusions).  The indicator will be reported at the end of the fourth quarter.  This will allow time for collection, aggregation, and editing of the data. </t>
  </si>
  <si>
    <t>PROGRAM AUTHORIZATION:  The University of Louisiana at Lafayette was originally created in 1898 by Legislative Act 162 to provide education to Acadiana</t>
  </si>
  <si>
    <t>residents.  This was modified by Legislative Act 12 Section 9 in 1921 making UL Lafayette a college, then further modified by Legislative Act 123 in 1960 making it a</t>
  </si>
  <si>
    <t>university.  Act 45 of the Regular 1995 Session authorized the Board of Supervisors and the Board of Regents to approve a name change.  In 1999, the Board of</t>
  </si>
  <si>
    <t>Supervisors and the Board of Regents approved a name change to the current name.  Further authorization comes from Article VIII, Sections 5-13 et seq., and</t>
  </si>
  <si>
    <t xml:space="preserve">Title 17 of the Louisiana Revised Statues.  </t>
  </si>
  <si>
    <t xml:space="preserve">DEPARTMENT ID:  19A - Higher Education </t>
  </si>
  <si>
    <r>
      <t>Explanatory Note:  Data will be retrieved from the Board of Regents' Completer System.  This system has been in existence for over 25 years.  The data are submitted by the colleges annually at the end of the academic year.  The indicator will be reported for the prior academic year</t>
    </r>
    <r>
      <rPr>
        <sz val="10"/>
        <color indexed="10"/>
        <rFont val="Times New Roman"/>
        <family val="1"/>
      </rPr>
      <t xml:space="preserve"> </t>
    </r>
    <r>
      <rPr>
        <sz val="10"/>
        <rFont val="Times New Roman"/>
        <family val="1"/>
      </rPr>
      <t>at the end of the fourth quarter.  This will allow time for collection, aggregation, and editing of the data.</t>
    </r>
  </si>
  <si>
    <t>TITLE: Director of Institutional Research</t>
  </si>
  <si>
    <t>TELEPHONE: (337) 482-6863</t>
  </si>
  <si>
    <t>FAX: (337) 482-6175</t>
  </si>
  <si>
    <t>E-MAIL: lisa@louisiana.edu</t>
  </si>
  <si>
    <r>
      <t>Organization Chart Attached:  __</t>
    </r>
    <r>
      <rPr>
        <u/>
        <sz val="12"/>
        <color indexed="8"/>
        <rFont val="Times New Roman"/>
        <family val="1"/>
      </rPr>
      <t>X</t>
    </r>
    <r>
      <rPr>
        <sz val="12"/>
        <color indexed="8"/>
        <rFont val="Times New Roman"/>
        <family val="1"/>
      </rPr>
      <t>___</t>
    </r>
  </si>
  <si>
    <t>This summary of a unique student count of completers for each award level offered at a Louisiana public postsecondary institution.  The award must be recognized by the Regents and included in the institutions' Curriculum Inventory.  Students may only be counted once per insitution per award level within an academic year.  
Source of Awards &amp; Completers:  Student level data submitted annually by the institutions to the Regents' Completer data System</t>
  </si>
  <si>
    <r>
      <t>Number of students enrolled (throughout the Fall semester</t>
    </r>
    <r>
      <rPr>
        <sz val="10"/>
        <rFont val="Times New Roman"/>
        <family val="1"/>
      </rPr>
      <t>) in public postsecondary education.</t>
    </r>
  </si>
  <si>
    <t>Percentage of students enrolled at a Four Year University identified in a first-time, full-time, degree-seeking cohort, graduating within 150% of "normal" time of degree completion at any Louisiana public post-secondary institution.</t>
  </si>
  <si>
    <t>Number of students enrolled at a Four Year University identified in a first-time, full-time, degree-seeking cohort, graduating within 150% of "normal" time of degree completion.</t>
  </si>
  <si>
    <t>Total number of Baccalaureate Degree completers.</t>
  </si>
  <si>
    <t>Percent change in the number of Baccalaureate Degree completers from the baseline year.</t>
  </si>
  <si>
    <t xml:space="preserve">DEPARTMENT ID: </t>
  </si>
  <si>
    <t>19A Higher Education</t>
  </si>
  <si>
    <t>AGENCY ID:</t>
  </si>
  <si>
    <t>Explanatory Note:  Data will be retrieved from the Board of Regents' Completer System.  This system has been in existence for over 25 years.  The data are submitted by the colleges annually at the end of the academic year.  The indicator will be reported for the prior academic year at the end of the fourth quarter.  This will allow time for collection, aggregation, and editing of the data.</t>
  </si>
  <si>
    <t>New</t>
  </si>
  <si>
    <t>Total number of Graduate Degree completers</t>
  </si>
  <si>
    <t>Percent change in the number of Graduate Degree completers from the baseline year</t>
  </si>
  <si>
    <t>This summary of a unique student count of completers for each award level offered at a Louisiana public postsecondary institution.  The award must be recognized by the Regents and included in the institutions' Curriculum Inventory.  Students may only be counted once per insitution per award level within an academic year.
Source of Awards &amp; Completers:  Student level data submitted annually by the institutions to the Regents' Completer data System</t>
  </si>
  <si>
    <t>19A-640</t>
  </si>
  <si>
    <t>Percent change in the number of students enrolled (as of end of term) in public postsecondary education.</t>
  </si>
  <si>
    <r>
      <t>Explanatory Note:  Data will be retrieved from the Board of Regents Statewide Student Profile System (SSPS).  This system has been in existence for over 25 years.  The data are submitted by the colleges, at the end of the summer, fall, and spring semesters of an academic year.  For this indicator, the fall data (the national standard) will be used.  The indicator will be reported at the end of t</t>
    </r>
    <r>
      <rPr>
        <sz val="10"/>
        <color indexed="8"/>
        <rFont val="Times New Roman"/>
        <family val="1"/>
      </rPr>
      <t>he fourth</t>
    </r>
    <r>
      <rPr>
        <sz val="10"/>
        <rFont val="Times New Roman"/>
        <family val="1"/>
      </rPr>
      <t xml:space="preserve"> quarter.  This will allow time for collection, aggregation, and editing of the data.</t>
    </r>
  </si>
  <si>
    <t>To calculate the percent change, the total number of Baccalaureate Degree completers for the respective academic year is subtracted from the Baccalaureate Degree completers in the 2017-2018 baseline year.  This number is then divided by the number in the cohort year.</t>
  </si>
  <si>
    <t>To calculate the percent change, the total number of Graduate Degree completers for the respective academic year is subtracted from the Graduate Degree completers in the 2017-2018 baseline year.  This number is then divided by the number in the cohort year.</t>
  </si>
  <si>
    <t>This calculation is based on subtracting the respective retention rate from the Fall 2017 to Fall 2018 baseline year retention rate of 74.9%.</t>
  </si>
  <si>
    <t>This calculation is based on subtracting the respective retention rate from the Fall 2016 to Fall 2018 baseline year retention rate of 63.5%.</t>
  </si>
  <si>
    <t>This calculation is based on comparing the respective end of term enrollment to the baseline year of Fall 2018 end of term enrollment (17,289).</t>
  </si>
  <si>
    <t>FY 2022-2023</t>
  </si>
  <si>
    <t>FY 2023-2024</t>
  </si>
  <si>
    <t>Increase the Fall headcount enrollment in public postsecondary education by 6.97% from the baseline level of 16,406 in Fall 2021 to 17,550 by Fall 2026.</t>
  </si>
  <si>
    <t xml:space="preserve">Increase the percentage of first-time in college, full-time, degree-seeking students retained to the second Fall at the same institution of initial enrollment by 5.36 percentage points from the Fall 2020 cohort (to Fall 2021) baseline level of 74.64% to 80.0% by Fall 2026 (retention of Fall 2025 cohort).  </t>
  </si>
  <si>
    <t xml:space="preserve">Increase the percentage of first-time in college, full-time, degree-seeking students retained to the third Fall at the same four-year institution of initial enrollment by 3.40 percentage points from the Fall 2019 cohort (to Fall 2021) baseline level of 66.6% to 70.0% by Fall 2026 (retention of Fall 2024 cohort).   </t>
  </si>
  <si>
    <t>Increase the total number of Graduate Degree completers in a given academic year from the baseline year number of 782 in Academic Year 2020-2021 to 900 in Academic Year 2025-2026.  Students may only be counted once per award level.</t>
  </si>
  <si>
    <t>Number of underrepresented minority completers</t>
  </si>
  <si>
    <t xml:space="preserve">Increase the institutional statewide graduation rate (defined as a student completing an award within 150% of "normal time" at any public post-secondary institution within the state) from the baseline rate (Fall 2014 cohort for all institutions) of 56.43% to 60.0% by Academic Year 2026-2026 (Fall 2019 cohort).   </t>
  </si>
  <si>
    <t xml:space="preserve">Increase the total number of Baccalaureate Degree completers in a given academic year from the baseline year number of 2,797 in 2020-2021 Academic Year to 2,975 in Academic Year 2025-2026.  Students may only be counted once per award level. </t>
  </si>
  <si>
    <t xml:space="preserve">Increase the total number of Undergraduate (adult 25+ years) completers in a given academic year from the baseline year number of 857 in Academic Year 2020-2021 to 900 in Academic Year 2025-2026. </t>
  </si>
  <si>
    <t>Increase the unduplicated number of underrepresented minorities (all races other than white, Asian, non-resident, and unknown/not reported) completers in a given academic year from the baseline year number of 952 in 2020-2021 Academic Year to 1,805 in Academic Year 2025-2026.</t>
  </si>
  <si>
    <t>This calculation is based on comparing the respective end of term enrollment to the baseline year of Fall 2021 end of term enrollment (16,406).</t>
  </si>
  <si>
    <t>This calculation is based on subtracting the respective retention rate from the Fall 2020 to Fall 2021 baseline year retention rate of 74.64%.</t>
  </si>
  <si>
    <t>This calculation is based on subtracting the respective retention rate from the Fall 2019 to Fall 2021 baseline year retention rate of 66.6%.</t>
  </si>
  <si>
    <t>NAME: Lisa Lord</t>
  </si>
  <si>
    <t>AGENCY ID:  19A-620 - Board of Supervisors for the University of Louisiana System</t>
  </si>
  <si>
    <t>PROGRAM ID:  19A-640 - University of Louisiana at Lafayette</t>
  </si>
  <si>
    <t>This is a new indicator and is aligned with the Five-Year Strategic Plan FY 2023-2024 through FY 2027-2028.  It is a count of baccalaureate and post-baccalaureate completers that are 25+ years. 
Source of Awards &amp; Completers:  Student level data submitted annually by the institutions to the Regents' Completer data System</t>
  </si>
  <si>
    <t>This is a new indicator and is aligned with the Five-Year Strategic Plan FY 2023-2024 through FY 2027-2028.  This is the sum of all underrepresented minority completers.  
Source of Awards &amp; Completers:  Student level data submitted annually by the institutions to the Regents' Completer data System</t>
  </si>
  <si>
    <t>FY 2024-2025</t>
  </si>
  <si>
    <t>PROGRAM ACTIVITY:   The University of Louisiana at Lafayette is the second largest university in the state, with over 15,300 students, and the largest university in the nine-member University of Louisiana System.  As a public, selective admissions institution, UL Lafayette awards bachelor's, master's, and doctoral degrees. UL Lafayette is a Doctoral University with Very High Research Activity, the Carnegie Classification of Institutions of Higher Education’s most prestigious designation. Its mission is to educate academically well prepared undergraduate and graduate students throughout Louisiana, the U.S. and the world in a variety of arts, sciences, applied fields and professional programs, and to conduct prominent research activities in these fields.  Thus, the University emphasizes teaching, learning, scholarship, research and public service.  The University also remains committed to core values that support its mission including collaboration, collegiality, honesty, integrity, respect and transparency. Student-athletes - the Louisiana Ragin' Cajuns - compete in NCAA Division I, the highest level of collegiate competition. UL Lafayette is located in a region known for extraordinary food, music, hospitality, and joie de vivre that are hallmarks of its distinctive Cajun and Creole cultures.</t>
  </si>
  <si>
    <r>
      <rPr>
        <sz val="12"/>
        <rFont val="Times New Roman"/>
        <family val="1"/>
      </rPr>
      <t xml:space="preserve">PROGRAM MISSION:  The University of Louisiana at Lafayette provides an exceptional educational and professional experience driven by diverse worldviews and enriched by shared cultural traditions.  
</t>
    </r>
  </si>
  <si>
    <t xml:space="preserve">Through public impact research, inspiriational teaching and transformative service, we develop citizens, leaders and innovators who create solutions to community and regional challenges, improving the world </t>
  </si>
  <si>
    <t>for future generations.</t>
  </si>
  <si>
    <t>PROGRAM VISION STATEMENT: Together, as a nationally prominent research University, we shape our community, region and world by embracing our unique culture, leveraging our deeply rooted</t>
  </si>
  <si>
    <t>traditions and fostering our competitive spirit to improve the human condition.</t>
  </si>
  <si>
    <t xml:space="preserve">  </t>
  </si>
  <si>
    <t>Total number of Undergraduate (adult 25+ years) completers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</si>
</sst>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
    <numFmt numFmtId="165" formatCode="0_);[Red]\(0\)"/>
    <numFmt numFmtId="166" formatCode="#,##0.0_);[Red]\(#,##0.0\)"/>
  </numFmts>
  <fonts count="30" x14ac:knownFonts="1">
    <font>
      <sz val="10"/>
      <name val="Times New Roman"/>
      <family val="1"/>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sz val="10"/>
      <name val="Times New Roman"/>
      <family val="1"/>
    </font>
    <font>
      <b/>
      <sz val="16"/>
      <name val="Times New Roman"/>
      <family val="1"/>
    </font>
    <font>
      <b/>
      <sz val="14"/>
      <name val="Times New Roman"/>
      <family val="1"/>
    </font>
    <font>
      <b/>
      <sz val="12"/>
      <color indexed="10"/>
      <name val="Times New Roman"/>
      <family val="1"/>
    </font>
    <font>
      <b/>
      <sz val="12"/>
      <color indexed="12"/>
      <name val="Times New Roman"/>
      <family val="1"/>
    </font>
    <font>
      <sz val="12"/>
      <color indexed="12"/>
      <name val="Times New Roman"/>
      <family val="1"/>
    </font>
    <font>
      <sz val="12"/>
      <color indexed="8"/>
      <name val="Times New Roman"/>
      <family val="1"/>
    </font>
    <font>
      <sz val="8"/>
      <color indexed="81"/>
      <name val="Tahoma"/>
      <family val="2"/>
    </font>
    <font>
      <b/>
      <sz val="12"/>
      <name val="Times New Roman"/>
      <family val="1"/>
    </font>
    <font>
      <sz val="10"/>
      <color indexed="8"/>
      <name val="Times New Roman"/>
      <family val="1"/>
    </font>
    <font>
      <u/>
      <sz val="12"/>
      <color indexed="8"/>
      <name val="Times New Roman"/>
      <family val="1"/>
    </font>
    <font>
      <b/>
      <sz val="10"/>
      <color theme="1"/>
      <name val="Times New Roman"/>
      <family val="1"/>
    </font>
    <font>
      <sz val="10"/>
      <color theme="1"/>
      <name val="Times New Roman"/>
      <family val="1"/>
    </font>
    <font>
      <vertAlign val="superscript"/>
      <sz val="10"/>
      <color theme="1"/>
      <name val="Times New Roman"/>
      <family val="1"/>
    </font>
    <font>
      <i/>
      <sz val="10"/>
      <name val="Times New Roman"/>
      <family val="1"/>
    </font>
    <font>
      <sz val="12"/>
      <color rgb="FFFF0000"/>
      <name val="Times New Roman"/>
      <family val="1"/>
    </font>
    <font>
      <sz val="10"/>
      <color rgb="FFFF0000"/>
      <name val="Times New Roman"/>
      <family val="1"/>
    </font>
    <font>
      <i/>
      <sz val="9"/>
      <name val="Times New Roman"/>
      <family val="1"/>
    </font>
    <font>
      <b/>
      <sz val="10"/>
      <color rgb="FFFF0000"/>
      <name val="Times New Roman"/>
      <family val="1"/>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s>
  <borders count="19">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4">
    <xf numFmtId="38" fontId="0" fillId="2" borderId="0">
      <alignment horizontal="justify" vertical="top" wrapText="1"/>
    </xf>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197">
    <xf numFmtId="38" fontId="0" fillId="2" borderId="0" xfId="0">
      <alignment horizontal="justify" vertical="top" wrapText="1"/>
    </xf>
    <xf numFmtId="38" fontId="1" fillId="2" borderId="0" xfId="0" applyFont="1" applyAlignment="1">
      <alignment vertical="top"/>
    </xf>
    <xf numFmtId="164" fontId="5" fillId="2" borderId="0" xfId="0" applyNumberFormat="1" applyFont="1" applyAlignment="1">
      <alignment horizontal="right" vertical="top" wrapText="1"/>
    </xf>
    <xf numFmtId="38" fontId="1" fillId="2" borderId="0" xfId="0" applyFont="1">
      <alignment horizontal="justify" vertical="top" wrapText="1"/>
    </xf>
    <xf numFmtId="38" fontId="3" fillId="2" borderId="0" xfId="0" applyFont="1" applyAlignment="1">
      <alignment vertical="top"/>
    </xf>
    <xf numFmtId="164" fontId="4" fillId="2" borderId="0" xfId="0" applyNumberFormat="1" applyFont="1" applyAlignment="1">
      <alignment horizontal="right" vertical="top" wrapText="1"/>
    </xf>
    <xf numFmtId="0" fontId="3" fillId="2" borderId="0" xfId="0" applyNumberFormat="1" applyFont="1" applyAlignment="1">
      <alignment horizontal="right" vertical="top"/>
    </xf>
    <xf numFmtId="38" fontId="1" fillId="3" borderId="2" xfId="0" applyFont="1" applyFill="1" applyBorder="1" applyAlignment="1">
      <alignment horizontal="left"/>
    </xf>
    <xf numFmtId="38" fontId="0" fillId="3" borderId="3" xfId="0" applyFill="1" applyBorder="1" applyAlignment="1"/>
    <xf numFmtId="38" fontId="0" fillId="3" borderId="4" xfId="0" applyFill="1" applyBorder="1" applyAlignment="1"/>
    <xf numFmtId="38" fontId="0" fillId="3" borderId="5" xfId="0" applyFill="1" applyBorder="1" applyAlignment="1"/>
    <xf numFmtId="38" fontId="0" fillId="3" borderId="6" xfId="0" applyFill="1" applyBorder="1" applyAlignment="1"/>
    <xf numFmtId="38" fontId="1" fillId="3" borderId="4" xfId="0" applyFont="1" applyFill="1" applyBorder="1" applyAlignment="1">
      <alignment horizontal="left"/>
    </xf>
    <xf numFmtId="38" fontId="1" fillId="3" borderId="4" xfId="0" quotePrefix="1" applyFont="1" applyFill="1" applyBorder="1" applyAlignment="1">
      <alignment horizontal="center" vertical="top"/>
    </xf>
    <xf numFmtId="38" fontId="1" fillId="3" borderId="4" xfId="0" applyFont="1" applyFill="1" applyBorder="1" applyAlignment="1">
      <alignment horizontal="center" vertical="top"/>
    </xf>
    <xf numFmtId="38" fontId="1" fillId="2" borderId="0" xfId="0" quotePrefix="1" applyFont="1" applyAlignment="1">
      <alignment horizontal="left" vertical="top"/>
    </xf>
    <xf numFmtId="38" fontId="12" fillId="2" borderId="0" xfId="0" quotePrefix="1" applyFont="1" applyAlignment="1">
      <alignment horizontal="center" vertical="top"/>
    </xf>
    <xf numFmtId="38" fontId="5" fillId="2" borderId="0" xfId="0" quotePrefix="1" applyFont="1" applyAlignment="1">
      <alignment horizontal="center" vertical="top"/>
    </xf>
    <xf numFmtId="38" fontId="14" fillId="2" borderId="0" xfId="0" quotePrefix="1" applyFont="1">
      <alignment horizontal="justify" vertical="top" wrapText="1"/>
    </xf>
    <xf numFmtId="38" fontId="16" fillId="2" borderId="0" xfId="0" applyFont="1">
      <alignment horizontal="justify" vertical="top" wrapText="1"/>
    </xf>
    <xf numFmtId="38" fontId="13" fillId="2" borderId="0" xfId="0" applyFont="1" applyAlignment="1">
      <alignment horizontal="center" vertical="top"/>
    </xf>
    <xf numFmtId="38" fontId="16" fillId="2" borderId="0" xfId="0" applyFont="1" applyAlignment="1">
      <alignment horizontal="left" vertical="top" wrapText="1"/>
    </xf>
    <xf numFmtId="38" fontId="17" fillId="2" borderId="0" xfId="0" quotePrefix="1" applyFont="1" applyAlignment="1">
      <alignment horizontal="left" vertical="top" wrapText="1" indent="1"/>
    </xf>
    <xf numFmtId="38" fontId="4" fillId="2" borderId="0" xfId="0" applyFont="1" applyAlignment="1">
      <alignment horizontal="left" vertical="top" wrapText="1"/>
    </xf>
    <xf numFmtId="38" fontId="1" fillId="3" borderId="7" xfId="0" applyFont="1" applyFill="1" applyBorder="1" applyAlignment="1">
      <alignment horizontal="center" vertical="top"/>
    </xf>
    <xf numFmtId="38" fontId="1" fillId="3" borderId="15" xfId="0" applyFont="1" applyFill="1" applyBorder="1" applyAlignment="1">
      <alignment horizontal="center" vertical="top"/>
    </xf>
    <xf numFmtId="38" fontId="1" fillId="3" borderId="8" xfId="0" applyFont="1" applyFill="1" applyBorder="1" applyAlignment="1">
      <alignment horizontal="center" vertical="top"/>
    </xf>
    <xf numFmtId="38" fontId="1" fillId="3" borderId="8" xfId="0" quotePrefix="1" applyFont="1" applyFill="1" applyBorder="1" applyAlignment="1">
      <alignment horizontal="center" vertical="top"/>
    </xf>
    <xf numFmtId="38" fontId="1" fillId="3" borderId="7" xfId="0" quotePrefix="1" applyFont="1" applyFill="1" applyBorder="1" applyAlignment="1">
      <alignment horizontal="center" vertical="top"/>
    </xf>
    <xf numFmtId="38" fontId="1" fillId="3" borderId="15" xfId="0" quotePrefix="1" applyFont="1" applyFill="1" applyBorder="1" applyAlignment="1">
      <alignment horizontal="center" vertical="top"/>
    </xf>
    <xf numFmtId="38" fontId="4" fillId="2" borderId="0" xfId="0" applyFont="1" applyAlignment="1">
      <alignment vertical="top"/>
    </xf>
    <xf numFmtId="38" fontId="3" fillId="2" borderId="9" xfId="0" applyFont="1" applyBorder="1" applyAlignment="1">
      <alignment horizontal="left" vertical="top"/>
    </xf>
    <xf numFmtId="49" fontId="12" fillId="2" borderId="0" xfId="0" applyNumberFormat="1" applyFont="1" applyAlignment="1">
      <alignment horizontal="center" vertical="top" wrapText="1"/>
    </xf>
    <xf numFmtId="49" fontId="4" fillId="2" borderId="0" xfId="0" applyNumberFormat="1" applyFont="1" applyAlignment="1">
      <alignment vertical="top" wrapText="1"/>
    </xf>
    <xf numFmtId="49" fontId="4" fillId="2" borderId="12" xfId="0" applyNumberFormat="1" applyFont="1" applyBorder="1" applyAlignment="1">
      <alignment vertical="top" wrapText="1"/>
    </xf>
    <xf numFmtId="49" fontId="4" fillId="2" borderId="13" xfId="0" applyNumberFormat="1" applyFont="1" applyBorder="1" applyAlignment="1">
      <alignment vertical="top" wrapText="1"/>
    </xf>
    <xf numFmtId="49" fontId="4" fillId="2" borderId="0" xfId="0" quotePrefix="1" applyNumberFormat="1" applyFont="1" applyAlignment="1">
      <alignment horizontal="left" vertical="top"/>
    </xf>
    <xf numFmtId="38" fontId="4" fillId="2" borderId="0" xfId="0" quotePrefix="1" applyFont="1" applyAlignment="1">
      <alignment horizontal="left" vertical="top"/>
    </xf>
    <xf numFmtId="38" fontId="4" fillId="2" borderId="0" xfId="0" applyFont="1">
      <alignment horizontal="justify" vertical="top" wrapText="1"/>
    </xf>
    <xf numFmtId="49" fontId="19" fillId="2" borderId="0" xfId="0" applyNumberFormat="1" applyFont="1" applyAlignment="1">
      <alignment vertical="top" wrapText="1"/>
    </xf>
    <xf numFmtId="49" fontId="4" fillId="2" borderId="0" xfId="0" quotePrefix="1" applyNumberFormat="1" applyFont="1" applyAlignment="1">
      <alignment vertical="top" wrapText="1"/>
    </xf>
    <xf numFmtId="49" fontId="4" fillId="2" borderId="11" xfId="0" applyNumberFormat="1" applyFont="1" applyBorder="1" applyAlignment="1">
      <alignment vertical="top" wrapText="1"/>
    </xf>
    <xf numFmtId="38" fontId="1" fillId="2" borderId="14" xfId="0" applyFont="1" applyBorder="1" applyAlignment="1">
      <alignment vertical="top" wrapText="1"/>
    </xf>
    <xf numFmtId="38" fontId="1" fillId="4" borderId="14" xfId="0" applyFont="1" applyFill="1" applyBorder="1" applyAlignment="1">
      <alignment vertical="top"/>
    </xf>
    <xf numFmtId="38" fontId="3" fillId="4" borderId="9" xfId="0" applyFont="1" applyFill="1" applyBorder="1" applyAlignment="1">
      <alignment horizontal="left" vertical="top"/>
    </xf>
    <xf numFmtId="49" fontId="4" fillId="2" borderId="10" xfId="0" applyNumberFormat="1" applyFont="1" applyBorder="1" applyAlignment="1">
      <alignment vertical="top" wrapText="1"/>
    </xf>
    <xf numFmtId="49" fontId="1" fillId="2" borderId="0" xfId="0" applyNumberFormat="1" applyFont="1" applyAlignment="1">
      <alignment vertical="top"/>
    </xf>
    <xf numFmtId="49" fontId="0" fillId="2" borderId="0" xfId="0" applyNumberFormat="1" applyAlignment="1">
      <alignment vertical="top" wrapText="1"/>
    </xf>
    <xf numFmtId="164" fontId="17" fillId="2" borderId="0" xfId="0" quotePrefix="1" applyNumberFormat="1" applyFont="1" applyAlignment="1">
      <alignment horizontal="left" vertical="top" wrapText="1" indent="1"/>
    </xf>
    <xf numFmtId="0" fontId="1" fillId="2" borderId="10" xfId="0" applyNumberFormat="1" applyFont="1" applyBorder="1" applyAlignment="1">
      <alignment vertical="top" wrapText="1"/>
    </xf>
    <xf numFmtId="49" fontId="12" fillId="2" borderId="0" xfId="0" quotePrefix="1" applyNumberFormat="1" applyFont="1" applyAlignment="1">
      <alignment horizontal="center" vertical="top" wrapText="1"/>
    </xf>
    <xf numFmtId="49" fontId="0" fillId="2" borderId="0" xfId="0" applyNumberFormat="1" applyAlignment="1">
      <alignment vertical="top"/>
    </xf>
    <xf numFmtId="49" fontId="0" fillId="2" borderId="0" xfId="0" quotePrefix="1" applyNumberFormat="1" applyAlignment="1">
      <alignment vertical="top"/>
    </xf>
    <xf numFmtId="165" fontId="1" fillId="0" borderId="10" xfId="0" applyNumberFormat="1" applyFont="1" applyFill="1" applyBorder="1" applyAlignment="1">
      <alignment vertical="top" wrapText="1"/>
    </xf>
    <xf numFmtId="49" fontId="1" fillId="0" borderId="10" xfId="0" applyNumberFormat="1" applyFont="1" applyFill="1" applyBorder="1" applyAlignment="1">
      <alignment horizontal="center" vertical="top" wrapText="1"/>
    </xf>
    <xf numFmtId="49" fontId="0" fillId="0" borderId="14" xfId="0" applyNumberFormat="1" applyFill="1" applyBorder="1" applyAlignment="1">
      <alignment horizontal="left" vertical="top" wrapText="1"/>
    </xf>
    <xf numFmtId="49" fontId="20" fillId="0" borderId="14" xfId="0" applyNumberFormat="1" applyFont="1" applyFill="1" applyBorder="1" applyAlignment="1">
      <alignment horizontal="left" vertical="top" wrapText="1"/>
    </xf>
    <xf numFmtId="38" fontId="0" fillId="0" borderId="14" xfId="0" applyFill="1" applyBorder="1" applyAlignment="1">
      <alignment horizontal="left" vertical="top" wrapText="1"/>
    </xf>
    <xf numFmtId="0" fontId="0" fillId="0" borderId="14" xfId="0" applyNumberFormat="1" applyFill="1" applyBorder="1" applyAlignment="1">
      <alignment vertical="top" wrapText="1"/>
    </xf>
    <xf numFmtId="0" fontId="0" fillId="2" borderId="10" xfId="0" applyNumberFormat="1" applyBorder="1" applyAlignment="1">
      <alignment vertical="top" wrapText="1"/>
    </xf>
    <xf numFmtId="38" fontId="4" fillId="2" borderId="12" xfId="0" applyFont="1" applyBorder="1">
      <alignment horizontal="justify" vertical="top" wrapText="1"/>
    </xf>
    <xf numFmtId="38" fontId="4" fillId="2" borderId="12" xfId="0" applyFont="1" applyBorder="1" applyAlignment="1">
      <alignment horizontal="left" vertical="top" wrapText="1" readingOrder="1"/>
    </xf>
    <xf numFmtId="38" fontId="4" fillId="2" borderId="12" xfId="0" applyFont="1" applyBorder="1" applyAlignment="1">
      <alignment horizontal="left" vertical="top" wrapText="1"/>
    </xf>
    <xf numFmtId="38" fontId="4" fillId="2" borderId="13" xfId="0" applyFont="1" applyBorder="1" applyAlignment="1">
      <alignment horizontal="left" vertical="top" wrapText="1"/>
    </xf>
    <xf numFmtId="0" fontId="1" fillId="2" borderId="10" xfId="1" applyNumberFormat="1" applyFont="1" applyFill="1" applyBorder="1" applyAlignment="1">
      <alignment vertical="top" wrapText="1"/>
    </xf>
    <xf numFmtId="40" fontId="1" fillId="2" borderId="14" xfId="0" applyNumberFormat="1" applyFont="1" applyBorder="1" applyAlignment="1">
      <alignment vertical="top" wrapText="1"/>
    </xf>
    <xf numFmtId="166" fontId="0" fillId="2" borderId="14" xfId="0" applyNumberFormat="1" applyBorder="1" applyAlignment="1">
      <alignment vertical="top" wrapText="1"/>
    </xf>
    <xf numFmtId="40" fontId="1" fillId="2" borderId="0" xfId="0" applyNumberFormat="1" applyFont="1" applyAlignment="1">
      <alignment vertical="top"/>
    </xf>
    <xf numFmtId="40" fontId="0" fillId="2" borderId="0" xfId="0" applyNumberFormat="1" applyAlignment="1">
      <alignment vertical="top" wrapText="1"/>
    </xf>
    <xf numFmtId="38" fontId="1" fillId="2" borderId="0" xfId="0" applyFont="1" applyAlignment="1">
      <alignment horizontal="left" vertical="top" wrapText="1"/>
    </xf>
    <xf numFmtId="38" fontId="10" fillId="2" borderId="0" xfId="0" applyFont="1" applyAlignment="1">
      <alignment horizontal="left" vertical="top" wrapText="1"/>
    </xf>
    <xf numFmtId="38" fontId="7" fillId="2" borderId="0" xfId="0" applyFont="1" applyAlignment="1">
      <alignment horizontal="left" vertical="top" wrapText="1"/>
    </xf>
    <xf numFmtId="49" fontId="1" fillId="2" borderId="0" xfId="0" quotePrefix="1" applyNumberFormat="1" applyFont="1" applyAlignment="1">
      <alignment vertical="top"/>
    </xf>
    <xf numFmtId="164" fontId="22" fillId="2" borderId="0" xfId="0" applyNumberFormat="1" applyFont="1" applyAlignment="1">
      <alignment horizontal="right" vertical="top" wrapText="1"/>
    </xf>
    <xf numFmtId="38" fontId="23" fillId="2" borderId="0" xfId="0" applyFont="1">
      <alignment horizontal="justify" vertical="top" wrapText="1"/>
    </xf>
    <xf numFmtId="38" fontId="23" fillId="2" borderId="0" xfId="0" applyFont="1" applyAlignment="1">
      <alignment vertical="top"/>
    </xf>
    <xf numFmtId="0" fontId="1" fillId="2" borderId="10" xfId="0" applyNumberFormat="1" applyFont="1" applyBorder="1" applyAlignment="1">
      <alignment horizontal="center" vertical="top" wrapText="1"/>
    </xf>
    <xf numFmtId="38" fontId="3" fillId="0" borderId="9" xfId="0" applyFont="1" applyFill="1" applyBorder="1" applyAlignment="1">
      <alignment horizontal="left" vertical="top"/>
    </xf>
    <xf numFmtId="38" fontId="23" fillId="0" borderId="14" xfId="0" applyFont="1" applyFill="1" applyBorder="1" applyAlignment="1">
      <alignment horizontal="right" vertical="top"/>
    </xf>
    <xf numFmtId="0" fontId="24" fillId="0" borderId="9" xfId="0" quotePrefix="1" applyNumberFormat="1" applyFont="1" applyFill="1" applyBorder="1" applyAlignment="1">
      <alignment horizontal="left" vertical="top"/>
    </xf>
    <xf numFmtId="0" fontId="24" fillId="0" borderId="9" xfId="0" applyNumberFormat="1" applyFont="1" applyFill="1" applyBorder="1" applyAlignment="1">
      <alignment horizontal="left" vertical="top"/>
    </xf>
    <xf numFmtId="0" fontId="24" fillId="2" borderId="0" xfId="0" applyNumberFormat="1" applyFont="1" applyAlignment="1">
      <alignment horizontal="right" vertical="top"/>
    </xf>
    <xf numFmtId="10" fontId="23" fillId="0" borderId="14" xfId="0" applyNumberFormat="1" applyFont="1" applyFill="1" applyBorder="1" applyAlignment="1">
      <alignment horizontal="right" vertical="top" wrapText="1"/>
    </xf>
    <xf numFmtId="0" fontId="0" fillId="2" borderId="10" xfId="0" applyNumberFormat="1" applyBorder="1" applyAlignment="1">
      <alignment horizontal="center" vertical="top" wrapText="1"/>
    </xf>
    <xf numFmtId="165" fontId="0" fillId="0" borderId="10" xfId="0" applyNumberFormat="1" applyFill="1" applyBorder="1" applyAlignment="1">
      <alignment horizontal="center" vertical="top" wrapText="1"/>
    </xf>
    <xf numFmtId="49" fontId="26" fillId="2" borderId="11" xfId="0" quotePrefix="1" applyNumberFormat="1" applyFont="1" applyBorder="1" applyAlignment="1">
      <alignment vertical="top" wrapText="1"/>
    </xf>
    <xf numFmtId="38" fontId="0" fillId="2" borderId="14" xfId="0" applyBorder="1" applyAlignment="1">
      <alignment vertical="top" wrapText="1"/>
    </xf>
    <xf numFmtId="40" fontId="0" fillId="2" borderId="14" xfId="0" applyNumberFormat="1" applyBorder="1" applyAlignment="1">
      <alignment vertical="top" wrapText="1"/>
    </xf>
    <xf numFmtId="38" fontId="1" fillId="0" borderId="14" xfId="0" applyFont="1" applyFill="1" applyBorder="1" applyAlignment="1">
      <alignment horizontal="right" vertical="top"/>
    </xf>
    <xf numFmtId="38" fontId="0" fillId="0" borderId="14" xfId="0" applyFill="1" applyBorder="1" applyAlignment="1">
      <alignment horizontal="right" vertical="top" wrapText="1"/>
    </xf>
    <xf numFmtId="10" fontId="0" fillId="0" borderId="14" xfId="2" applyNumberFormat="1" applyFont="1" applyFill="1" applyBorder="1" applyAlignment="1">
      <alignment horizontal="right" vertical="top"/>
    </xf>
    <xf numFmtId="39" fontId="0" fillId="2" borderId="14" xfId="0" applyNumberFormat="1" applyBorder="1" applyAlignment="1">
      <alignment vertical="top" wrapText="1"/>
    </xf>
    <xf numFmtId="10" fontId="23" fillId="0" borderId="14" xfId="0" applyNumberFormat="1" applyFont="1" applyFill="1" applyBorder="1" applyAlignment="1">
      <alignment horizontal="right" vertical="top"/>
    </xf>
    <xf numFmtId="38" fontId="0" fillId="2" borderId="0" xfId="0" applyAlignment="1">
      <alignment vertical="top"/>
    </xf>
    <xf numFmtId="38" fontId="9" fillId="2" borderId="0" xfId="0" applyFont="1" applyAlignment="1">
      <alignment vertical="top" wrapText="1"/>
    </xf>
    <xf numFmtId="38" fontId="8" fillId="2" borderId="0" xfId="0" applyFont="1" applyAlignment="1">
      <alignment vertical="top" wrapText="1"/>
    </xf>
    <xf numFmtId="38" fontId="10" fillId="2" borderId="0" xfId="0" applyFont="1" applyAlignment="1">
      <alignment vertical="top" wrapText="1"/>
    </xf>
    <xf numFmtId="49" fontId="1" fillId="2" borderId="0" xfId="0" applyNumberFormat="1" applyFont="1" applyAlignment="1">
      <alignment vertical="top" wrapText="1"/>
    </xf>
    <xf numFmtId="38" fontId="1" fillId="2" borderId="0" xfId="0" applyFont="1" applyAlignment="1">
      <alignment vertical="top" wrapText="1"/>
    </xf>
    <xf numFmtId="38" fontId="5" fillId="2" borderId="0" xfId="0" applyFont="1" applyAlignment="1">
      <alignment vertical="top" wrapText="1"/>
    </xf>
    <xf numFmtId="38" fontId="11" fillId="2" borderId="0" xfId="0" applyFont="1" applyAlignment="1">
      <alignment vertical="top" wrapText="1"/>
    </xf>
    <xf numFmtId="38" fontId="0" fillId="2" borderId="0" xfId="0" applyAlignment="1">
      <alignment vertical="top" wrapText="1"/>
    </xf>
    <xf numFmtId="166" fontId="1" fillId="2" borderId="0" xfId="0" applyNumberFormat="1" applyFont="1" applyAlignment="1">
      <alignment vertical="top"/>
    </xf>
    <xf numFmtId="38" fontId="7" fillId="2" borderId="0" xfId="0" applyFont="1" applyAlignment="1">
      <alignment vertical="top" wrapText="1"/>
    </xf>
    <xf numFmtId="166" fontId="1" fillId="2" borderId="0" xfId="0" applyNumberFormat="1" applyFont="1" applyAlignment="1">
      <alignment vertical="top" wrapText="1"/>
    </xf>
    <xf numFmtId="166" fontId="7" fillId="2" borderId="0" xfId="0" applyNumberFormat="1" applyFont="1" applyAlignment="1">
      <alignment vertical="top" wrapText="1"/>
    </xf>
    <xf numFmtId="40" fontId="1" fillId="2" borderId="0" xfId="0" applyNumberFormat="1" applyFont="1" applyAlignment="1">
      <alignment vertical="top" wrapText="1"/>
    </xf>
    <xf numFmtId="40" fontId="23" fillId="0" borderId="14" xfId="0" applyNumberFormat="1" applyFont="1" applyFill="1" applyBorder="1" applyAlignment="1">
      <alignment horizontal="right" vertical="top"/>
    </xf>
    <xf numFmtId="38" fontId="1" fillId="2" borderId="17" xfId="0" applyFont="1" applyBorder="1" applyAlignment="1">
      <alignment vertical="top"/>
    </xf>
    <xf numFmtId="38" fontId="27" fillId="2" borderId="0" xfId="0" applyFont="1" applyAlignment="1">
      <alignment horizontal="left" vertical="top" wrapText="1"/>
    </xf>
    <xf numFmtId="38" fontId="27" fillId="2" borderId="0" xfId="0" applyFont="1" applyAlignment="1">
      <alignment vertical="top" wrapText="1"/>
    </xf>
    <xf numFmtId="38" fontId="27" fillId="2" borderId="0" xfId="0" applyFont="1" applyAlignment="1">
      <alignment vertical="top"/>
    </xf>
    <xf numFmtId="10" fontId="0" fillId="0" borderId="14" xfId="0" applyNumberFormat="1" applyFill="1" applyBorder="1" applyAlignment="1">
      <alignment horizontal="right" vertical="top"/>
    </xf>
    <xf numFmtId="38" fontId="0" fillId="2" borderId="0" xfId="0" applyAlignment="1">
      <alignment horizontal="left" vertical="top" wrapText="1"/>
    </xf>
    <xf numFmtId="38" fontId="0" fillId="2" borderId="17" xfId="0" applyBorder="1" applyAlignment="1">
      <alignment vertical="top"/>
    </xf>
    <xf numFmtId="40" fontId="8" fillId="2" borderId="0" xfId="0" applyNumberFormat="1" applyFont="1" applyAlignment="1">
      <alignment vertical="top" wrapText="1"/>
    </xf>
    <xf numFmtId="40" fontId="27" fillId="2" borderId="0" xfId="0" applyNumberFormat="1" applyFont="1" applyAlignment="1">
      <alignment vertical="top" wrapText="1"/>
    </xf>
    <xf numFmtId="38" fontId="28" fillId="2" borderId="17" xfId="0" applyFont="1" applyBorder="1" applyAlignment="1">
      <alignment vertical="top"/>
    </xf>
    <xf numFmtId="166" fontId="8" fillId="2" borderId="0" xfId="0" applyNumberFormat="1" applyFont="1" applyAlignment="1">
      <alignment vertical="top" wrapText="1"/>
    </xf>
    <xf numFmtId="38" fontId="8" fillId="2" borderId="0" xfId="0" applyFont="1" applyAlignment="1">
      <alignment horizontal="left" vertical="top" wrapText="1"/>
    </xf>
    <xf numFmtId="38" fontId="29" fillId="2" borderId="0" xfId="0" applyFont="1" applyAlignment="1">
      <alignment vertical="top" wrapText="1"/>
    </xf>
    <xf numFmtId="40" fontId="29" fillId="2" borderId="0" xfId="0" applyNumberFormat="1" applyFont="1" applyAlignment="1">
      <alignment vertical="top" wrapText="1"/>
    </xf>
    <xf numFmtId="10" fontId="1" fillId="0" borderId="14" xfId="2" applyNumberFormat="1" applyFont="1" applyFill="1" applyBorder="1" applyAlignment="1">
      <alignment horizontal="right" vertical="top" wrapText="1"/>
    </xf>
    <xf numFmtId="38" fontId="4" fillId="2" borderId="18" xfId="0" quotePrefix="1" applyFont="1" applyBorder="1" applyAlignment="1">
      <alignment vertical="top" wrapText="1"/>
    </xf>
    <xf numFmtId="38" fontId="0" fillId="0" borderId="14" xfId="0" applyFont="1" applyFill="1" applyBorder="1" applyAlignment="1">
      <alignment horizontal="right" vertical="top"/>
    </xf>
    <xf numFmtId="10" fontId="0" fillId="2" borderId="14" xfId="2" applyNumberFormat="1" applyFont="1" applyFill="1" applyBorder="1" applyAlignment="1">
      <alignment vertical="top" wrapText="1"/>
    </xf>
    <xf numFmtId="10" fontId="1" fillId="2" borderId="14" xfId="2" applyNumberFormat="1" applyFont="1" applyFill="1" applyBorder="1" applyAlignment="1">
      <alignment vertical="top" wrapText="1"/>
    </xf>
    <xf numFmtId="10" fontId="29" fillId="2" borderId="14" xfId="2" applyNumberFormat="1" applyFont="1" applyFill="1" applyBorder="1" applyAlignment="1">
      <alignment vertical="top" wrapText="1"/>
    </xf>
    <xf numFmtId="2" fontId="1" fillId="2" borderId="14" xfId="2" applyNumberFormat="1" applyFont="1" applyFill="1" applyBorder="1" applyAlignment="1">
      <alignment vertical="top" wrapText="1"/>
    </xf>
    <xf numFmtId="38" fontId="0" fillId="3" borderId="16" xfId="0" quotePrefix="1" applyFill="1" applyBorder="1" applyAlignment="1">
      <alignment horizontal="center" vertical="top"/>
    </xf>
    <xf numFmtId="38" fontId="1" fillId="3" borderId="6" xfId="0" applyFont="1" applyFill="1" applyBorder="1" applyAlignment="1">
      <alignment horizontal="center" vertical="top"/>
    </xf>
    <xf numFmtId="0" fontId="0" fillId="0" borderId="0" xfId="0" applyNumberFormat="1" applyFill="1" applyAlignment="1">
      <alignment horizontal="left" vertical="top" wrapText="1"/>
    </xf>
    <xf numFmtId="0" fontId="1" fillId="0" borderId="0" xfId="0" applyNumberFormat="1" applyFont="1" applyFill="1" applyAlignment="1">
      <alignment horizontal="left" vertical="top" wrapText="1"/>
    </xf>
    <xf numFmtId="49" fontId="4" fillId="2" borderId="4" xfId="0" applyNumberFormat="1" applyFont="1" applyBorder="1" applyAlignment="1">
      <alignment vertical="top" wrapText="1"/>
    </xf>
    <xf numFmtId="49" fontId="4" fillId="2" borderId="0" xfId="0" applyNumberFormat="1" applyFont="1" applyAlignment="1">
      <alignment vertical="top" wrapText="1"/>
    </xf>
    <xf numFmtId="38" fontId="0" fillId="2" borderId="0" xfId="0" quotePrefix="1" applyAlignment="1">
      <alignment horizontal="left" vertical="top" wrapText="1"/>
    </xf>
    <xf numFmtId="38" fontId="1" fillId="2" borderId="0" xfId="0" applyFont="1" applyAlignment="1">
      <alignment horizontal="left" vertical="top" wrapText="1"/>
    </xf>
    <xf numFmtId="49" fontId="0" fillId="2" borderId="0" xfId="0" quotePrefix="1" applyNumberFormat="1" applyAlignment="1">
      <alignment vertical="top" wrapText="1"/>
    </xf>
    <xf numFmtId="49" fontId="1" fillId="2" borderId="0" xfId="0" quotePrefix="1" applyNumberFormat="1" applyFont="1" applyAlignment="1">
      <alignment vertical="top" wrapText="1"/>
    </xf>
    <xf numFmtId="49" fontId="0" fillId="2" borderId="0" xfId="0" applyNumberFormat="1" applyAlignment="1">
      <alignment vertical="top" wrapText="1"/>
    </xf>
    <xf numFmtId="49" fontId="1" fillId="2" borderId="0" xfId="0" applyNumberFormat="1" applyFont="1" applyAlignment="1">
      <alignment vertical="top" wrapText="1"/>
    </xf>
    <xf numFmtId="49" fontId="0" fillId="2" borderId="0" xfId="0" applyNumberFormat="1" applyAlignment="1">
      <alignment vertical="top"/>
    </xf>
    <xf numFmtId="38" fontId="1" fillId="3" borderId="4" xfId="0" applyFont="1" applyFill="1" applyBorder="1" applyAlignment="1">
      <alignment horizontal="center" vertical="top"/>
    </xf>
    <xf numFmtId="38" fontId="1" fillId="3" borderId="5" xfId="0" applyFont="1" applyFill="1" applyBorder="1" applyAlignment="1">
      <alignment horizontal="center" vertical="top"/>
    </xf>
    <xf numFmtId="38" fontId="1" fillId="3" borderId="2" xfId="0" applyFont="1" applyFill="1" applyBorder="1" applyAlignment="1">
      <alignment horizontal="center" vertical="top"/>
    </xf>
    <xf numFmtId="38" fontId="1" fillId="3" borderId="3" xfId="0" applyFont="1" applyFill="1" applyBorder="1" applyAlignment="1">
      <alignment horizontal="center" vertical="top"/>
    </xf>
    <xf numFmtId="38" fontId="1" fillId="3" borderId="14" xfId="0" applyFont="1" applyFill="1" applyBorder="1" applyAlignment="1">
      <alignment horizontal="center" vertical="top"/>
    </xf>
    <xf numFmtId="38" fontId="1" fillId="3" borderId="1" xfId="0" applyFont="1" applyFill="1" applyBorder="1" applyAlignment="1">
      <alignment horizontal="center" vertical="top"/>
    </xf>
    <xf numFmtId="38" fontId="1" fillId="3" borderId="9" xfId="0" applyFont="1" applyFill="1" applyBorder="1" applyAlignment="1">
      <alignment horizontal="center" vertical="top"/>
    </xf>
    <xf numFmtId="38" fontId="1" fillId="2" borderId="0" xfId="0" applyFont="1">
      <alignment horizontal="justify" vertical="top" wrapText="1"/>
    </xf>
    <xf numFmtId="164" fontId="5" fillId="2" borderId="0" xfId="0" applyNumberFormat="1" applyFont="1" applyAlignment="1">
      <alignment horizontal="left" vertical="top" wrapText="1"/>
    </xf>
    <xf numFmtId="38" fontId="1" fillId="3" borderId="17" xfId="0" quotePrefix="1" applyFont="1" applyFill="1" applyBorder="1" applyAlignment="1">
      <alignment horizontal="center" vertical="top"/>
    </xf>
    <xf numFmtId="38" fontId="1" fillId="3" borderId="17" xfId="0" applyFont="1" applyFill="1" applyBorder="1" applyAlignment="1">
      <alignment horizontal="center" vertical="top"/>
    </xf>
    <xf numFmtId="38" fontId="7" fillId="2" borderId="0" xfId="0" applyFont="1" applyAlignment="1">
      <alignment horizontal="left" vertical="top" wrapText="1"/>
    </xf>
    <xf numFmtId="0" fontId="20" fillId="0" borderId="0" xfId="0" quotePrefix="1" applyNumberFormat="1" applyFont="1" applyFill="1" applyAlignment="1">
      <alignment horizontal="left" vertical="top" wrapText="1"/>
    </xf>
    <xf numFmtId="0" fontId="20" fillId="0" borderId="0" xfId="0" applyNumberFormat="1" applyFont="1" applyFill="1" applyAlignment="1">
      <alignment horizontal="left" vertical="top" wrapText="1"/>
    </xf>
    <xf numFmtId="38" fontId="1" fillId="2" borderId="0" xfId="0" applyFont="1" applyAlignment="1">
      <alignment horizontal="left" vertical="top"/>
    </xf>
    <xf numFmtId="38" fontId="1" fillId="3" borderId="0" xfId="0" quotePrefix="1" applyFont="1" applyFill="1" applyAlignment="1">
      <alignment horizontal="center" vertical="top"/>
    </xf>
    <xf numFmtId="38" fontId="1" fillId="3" borderId="4" xfId="0" quotePrefix="1" applyFont="1" applyFill="1" applyBorder="1" applyAlignment="1">
      <alignment horizontal="center" vertical="top"/>
    </xf>
    <xf numFmtId="38" fontId="1" fillId="3" borderId="0" xfId="0" applyFont="1" applyFill="1" applyAlignment="1">
      <alignment horizontal="center" vertical="top"/>
    </xf>
    <xf numFmtId="49" fontId="0" fillId="2" borderId="0" xfId="0" applyNumberFormat="1" applyAlignment="1">
      <alignment horizontal="left" vertical="top" wrapText="1"/>
    </xf>
    <xf numFmtId="49" fontId="1" fillId="2" borderId="0" xfId="0" applyNumberFormat="1" applyFont="1" applyAlignment="1">
      <alignment horizontal="left" vertical="top" wrapText="1"/>
    </xf>
    <xf numFmtId="164" fontId="4" fillId="2" borderId="0" xfId="0" applyNumberFormat="1" applyFont="1" applyAlignment="1">
      <alignment horizontal="left" vertical="top" wrapText="1"/>
    </xf>
    <xf numFmtId="38" fontId="20" fillId="2" borderId="0" xfId="0" quotePrefix="1" applyFont="1" applyAlignment="1">
      <alignment horizontal="left" vertical="top" wrapText="1"/>
    </xf>
    <xf numFmtId="38" fontId="20" fillId="2" borderId="0" xfId="0" applyFont="1" applyAlignment="1">
      <alignment horizontal="left" vertical="top" wrapText="1"/>
    </xf>
    <xf numFmtId="38" fontId="0" fillId="0" borderId="0" xfId="0" applyFill="1" applyAlignment="1">
      <alignment vertical="top" wrapText="1"/>
    </xf>
    <xf numFmtId="38" fontId="10" fillId="2" borderId="0" xfId="0" applyFont="1" applyAlignment="1">
      <alignment horizontal="left" vertical="top" wrapText="1"/>
    </xf>
    <xf numFmtId="0" fontId="20" fillId="2" borderId="0" xfId="0" quotePrefix="1" applyNumberFormat="1" applyFont="1" applyAlignment="1">
      <alignment horizontal="left" vertical="top" wrapText="1"/>
    </xf>
    <xf numFmtId="0" fontId="20" fillId="2" borderId="0" xfId="0" applyNumberFormat="1" applyFont="1" applyAlignment="1">
      <alignment vertical="top" wrapText="1"/>
    </xf>
    <xf numFmtId="49" fontId="25" fillId="2" borderId="0" xfId="0" applyNumberFormat="1" applyFont="1" applyAlignment="1">
      <alignment horizontal="left" vertical="top" wrapText="1"/>
    </xf>
    <xf numFmtId="38" fontId="5" fillId="2" borderId="0" xfId="0" applyFont="1">
      <alignment horizontal="justify" vertical="top" wrapText="1"/>
    </xf>
    <xf numFmtId="38" fontId="11" fillId="2" borderId="0" xfId="0" applyFont="1">
      <alignment horizontal="justify" vertical="top" wrapText="1"/>
    </xf>
    <xf numFmtId="38" fontId="23" fillId="2" borderId="0" xfId="0" quotePrefix="1" applyFont="1" applyAlignment="1">
      <alignment horizontal="left" vertical="top" wrapText="1"/>
    </xf>
    <xf numFmtId="38" fontId="23" fillId="2" borderId="0" xfId="0" applyFont="1" applyAlignment="1">
      <alignment horizontal="left" vertical="top" wrapText="1"/>
    </xf>
    <xf numFmtId="38" fontId="0" fillId="2" borderId="0" xfId="0" applyAlignment="1">
      <alignment horizontal="left" vertical="top" wrapText="1"/>
    </xf>
    <xf numFmtId="49" fontId="4" fillId="2" borderId="4" xfId="0" applyNumberFormat="1" applyFont="1" applyBorder="1" applyAlignment="1">
      <alignment horizontal="left" vertical="top" wrapText="1"/>
    </xf>
    <xf numFmtId="49" fontId="4" fillId="2" borderId="0" xfId="0" applyNumberFormat="1" applyFont="1" applyAlignment="1">
      <alignment horizontal="left" vertical="top" wrapText="1"/>
    </xf>
    <xf numFmtId="38" fontId="1" fillId="2" borderId="0" xfId="0" quotePrefix="1" applyFont="1" applyAlignment="1">
      <alignment horizontal="left" vertical="top" wrapText="1"/>
    </xf>
    <xf numFmtId="0" fontId="0" fillId="2" borderId="0" xfId="0" applyNumberFormat="1" applyAlignment="1">
      <alignment horizontal="left" vertical="top" wrapText="1"/>
    </xf>
    <xf numFmtId="38" fontId="0" fillId="2" borderId="0" xfId="0" applyAlignment="1">
      <alignment horizontal="left" vertical="top" wrapText="1" indent="1"/>
    </xf>
    <xf numFmtId="38" fontId="12" fillId="2" borderId="0" xfId="0" quotePrefix="1" applyFont="1" applyAlignment="1">
      <alignment horizontal="center" vertical="top"/>
    </xf>
    <xf numFmtId="38" fontId="12" fillId="2" borderId="0" xfId="0" applyFont="1" applyAlignment="1">
      <alignment horizontal="center" vertical="top"/>
    </xf>
    <xf numFmtId="38" fontId="13" fillId="2" borderId="0" xfId="0" quotePrefix="1" applyFont="1" applyAlignment="1">
      <alignment horizontal="center" vertical="top"/>
    </xf>
    <xf numFmtId="38" fontId="15" fillId="2" borderId="0" xfId="0" quotePrefix="1" applyFont="1">
      <alignment horizontal="justify" vertical="top" wrapText="1"/>
    </xf>
    <xf numFmtId="38" fontId="17" fillId="2" borderId="0" xfId="0" quotePrefix="1" applyFont="1">
      <alignment horizontal="justify" vertical="top" wrapText="1"/>
    </xf>
    <xf numFmtId="38" fontId="16" fillId="2" borderId="0" xfId="0" applyFont="1">
      <alignment horizontal="justify" vertical="top" wrapText="1"/>
    </xf>
    <xf numFmtId="38" fontId="17" fillId="2" borderId="0" xfId="0" applyFont="1" applyAlignment="1">
      <alignment horizontal="left" vertical="top" wrapText="1"/>
    </xf>
    <xf numFmtId="38" fontId="17" fillId="2" borderId="0" xfId="0" quotePrefix="1" applyFont="1" applyAlignment="1">
      <alignment horizontal="left" vertical="top" wrapText="1"/>
    </xf>
    <xf numFmtId="49" fontId="17" fillId="2" borderId="0" xfId="0" quotePrefix="1" applyNumberFormat="1" applyFont="1" applyAlignment="1">
      <alignment vertical="top" wrapText="1"/>
    </xf>
    <xf numFmtId="38" fontId="1" fillId="2" borderId="0" xfId="0" quotePrefix="1" applyFont="1" applyAlignment="1">
      <alignment horizontal="justify" vertical="top"/>
    </xf>
    <xf numFmtId="38" fontId="1" fillId="2" borderId="0" xfId="0" applyFont="1" applyAlignment="1">
      <alignment horizontal="justify" vertical="top"/>
    </xf>
    <xf numFmtId="38" fontId="4" fillId="2" borderId="0" xfId="0" quotePrefix="1" applyFont="1">
      <alignment horizontal="justify" vertical="top" wrapText="1"/>
    </xf>
    <xf numFmtId="38" fontId="4" fillId="2" borderId="0" xfId="0" applyFont="1">
      <alignment horizontal="justify" vertical="top" wrapText="1"/>
    </xf>
    <xf numFmtId="38" fontId="4" fillId="2" borderId="0" xfId="0" applyFont="1" applyAlignment="1">
      <alignment horizontal="left" vertical="top" wrapText="1"/>
    </xf>
    <xf numFmtId="38" fontId="16" fillId="2" borderId="0" xfId="0" applyFont="1" applyAlignment="1">
      <alignment horizontal="left" vertical="top" wrapText="1"/>
    </xf>
    <xf numFmtId="38" fontId="17" fillId="2" borderId="0" xfId="0" quotePrefix="1" applyFont="1" applyAlignment="1">
      <alignment horizontal="left" vertical="top" wrapText="1" indent="1"/>
    </xf>
    <xf numFmtId="38" fontId="0" fillId="2" borderId="0" xfId="0" applyAlignment="1">
      <alignment vertical="top" wrapText="1"/>
    </xf>
  </cellXfs>
  <cellStyles count="4">
    <cellStyle name="Comma" xfId="1" builtinId="3"/>
    <cellStyle name="Normal" xfId="0" builtinId="0"/>
    <cellStyle name="Percent" xfId="2" builtinId="5"/>
    <cellStyle name="Percent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5436870</xdr:colOff>
      <xdr:row>10</xdr:row>
      <xdr:rowOff>142978</xdr:rowOff>
    </xdr:from>
    <xdr:to>
      <xdr:col>0</xdr:col>
      <xdr:colOff>7345680</xdr:colOff>
      <xdr:row>20</xdr:row>
      <xdr:rowOff>50165</xdr:rowOff>
    </xdr:to>
    <xdr:pic>
      <xdr:nvPicPr>
        <xdr:cNvPr id="2" name="Picture 4" descr="official 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36870" y="2124178"/>
          <a:ext cx="1908810" cy="188838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60</xdr:row>
      <xdr:rowOff>152400</xdr:rowOff>
    </xdr:to>
    <xdr:pic>
      <xdr:nvPicPr>
        <xdr:cNvPr id="3" name="Picture 2">
          <a:extLst>
            <a:ext uri="{FF2B5EF4-FFF2-40B4-BE49-F238E27FC236}">
              <a16:creationId xmlns:a16="http://schemas.microsoft.com/office/drawing/2014/main" id="{548B140E-D3E1-5C30-6857-377DD756D5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77240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44"/>
  <sheetViews>
    <sheetView view="pageBreakPreview" zoomScaleNormal="100" zoomScaleSheetLayoutView="100" workbookViewId="0">
      <selection activeCell="A9" sqref="A9"/>
    </sheetView>
  </sheetViews>
  <sheetFormatPr defaultColWidth="9.33203125" defaultRowHeight="12.75" x14ac:dyDescent="0.2"/>
  <cols>
    <col min="1" max="1" width="185.6640625" style="1" customWidth="1"/>
    <col min="2" max="2" width="2.83203125" style="1" customWidth="1"/>
    <col min="3" max="16384" width="9.33203125" style="1"/>
  </cols>
  <sheetData>
    <row r="1" spans="1:7" ht="15.75" x14ac:dyDescent="0.2">
      <c r="A1" s="36" t="s">
        <v>63</v>
      </c>
      <c r="B1" s="15"/>
      <c r="C1" s="15"/>
      <c r="D1" s="15"/>
      <c r="E1" s="15"/>
      <c r="F1" s="15"/>
      <c r="G1" s="15"/>
    </row>
    <row r="2" spans="1:7" ht="15.75" x14ac:dyDescent="0.2">
      <c r="A2" s="36" t="s">
        <v>107</v>
      </c>
      <c r="B2" s="15"/>
      <c r="C2" s="15"/>
      <c r="D2" s="15"/>
      <c r="E2" s="15"/>
      <c r="F2" s="15"/>
      <c r="G2" s="15"/>
    </row>
    <row r="3" spans="1:7" ht="15.75" x14ac:dyDescent="0.2">
      <c r="A3" s="36" t="s">
        <v>108</v>
      </c>
    </row>
    <row r="4" spans="1:7" ht="15.75" x14ac:dyDescent="0.2">
      <c r="A4" s="18"/>
    </row>
    <row r="5" spans="1:7" ht="15.75" x14ac:dyDescent="0.2">
      <c r="A5" s="37"/>
    </row>
    <row r="6" spans="1:7" ht="15.75" x14ac:dyDescent="0.2">
      <c r="A6" s="38"/>
    </row>
    <row r="7" spans="1:7" ht="15.75" x14ac:dyDescent="0.2">
      <c r="A7" s="23"/>
    </row>
    <row r="8" spans="1:7" ht="15.75" x14ac:dyDescent="0.2">
      <c r="A8" s="38"/>
    </row>
    <row r="9" spans="1:7" ht="15.75" customHeight="1" x14ac:dyDescent="0.2">
      <c r="A9" s="38" t="s">
        <v>118</v>
      </c>
    </row>
    <row r="10" spans="1:7" ht="15.75" x14ac:dyDescent="0.2">
      <c r="A10" s="38"/>
    </row>
    <row r="11" spans="1:7" ht="15.75" x14ac:dyDescent="0.2">
      <c r="A11" s="38"/>
    </row>
    <row r="12" spans="1:7" ht="15.75" x14ac:dyDescent="0.2">
      <c r="A12" s="38"/>
    </row>
    <row r="13" spans="1:7" ht="15.75" x14ac:dyDescent="0.2">
      <c r="A13" s="38"/>
    </row>
    <row r="14" spans="1:7" ht="15.75" x14ac:dyDescent="0.2">
      <c r="A14" s="38"/>
    </row>
    <row r="15" spans="1:7" ht="15.75" x14ac:dyDescent="0.2">
      <c r="A15" s="38"/>
      <c r="B15" s="3"/>
    </row>
    <row r="16" spans="1:7" ht="15.75" customHeight="1" x14ac:dyDescent="0.2">
      <c r="A16" s="38"/>
    </row>
    <row r="17" spans="1:13" ht="15.75" x14ac:dyDescent="0.2">
      <c r="A17" s="38"/>
    </row>
    <row r="18" spans="1:13" ht="15.75" x14ac:dyDescent="0.2">
      <c r="A18" s="38"/>
    </row>
    <row r="19" spans="1:13" ht="15.75" x14ac:dyDescent="0.2">
      <c r="A19" s="38"/>
    </row>
    <row r="20" spans="1:13" ht="15.75" x14ac:dyDescent="0.2">
      <c r="A20" s="38"/>
      <c r="E20" s="1">
        <v>0.51600000000000001</v>
      </c>
      <c r="G20" s="1">
        <v>0.56430000000000002</v>
      </c>
      <c r="I20" s="1">
        <v>0.52100000000000002</v>
      </c>
      <c r="K20" s="1">
        <v>0.52100000000000002</v>
      </c>
    </row>
    <row r="21" spans="1:13" ht="12" customHeight="1" x14ac:dyDescent="0.2">
      <c r="A21" s="38"/>
      <c r="E21" s="67"/>
      <c r="G21" s="1">
        <v>1602</v>
      </c>
      <c r="M21" s="67"/>
    </row>
    <row r="22" spans="1:13" ht="19.5" customHeight="1" x14ac:dyDescent="0.2">
      <c r="A22" s="32" t="s">
        <v>27</v>
      </c>
    </row>
    <row r="23" spans="1:13" ht="20.25" customHeight="1" x14ac:dyDescent="0.2">
      <c r="A23" s="50" t="s">
        <v>111</v>
      </c>
    </row>
    <row r="24" spans="1:13" ht="15.75" x14ac:dyDescent="0.2">
      <c r="A24" s="38"/>
    </row>
    <row r="25" spans="1:13" ht="15.75" x14ac:dyDescent="0.2">
      <c r="A25" s="38"/>
    </row>
    <row r="26" spans="1:13" ht="15.75" x14ac:dyDescent="0.2">
      <c r="A26" s="38"/>
    </row>
    <row r="27" spans="1:13" ht="15.75" x14ac:dyDescent="0.2">
      <c r="A27" s="38"/>
    </row>
    <row r="28" spans="1:13" ht="15.75" x14ac:dyDescent="0.2">
      <c r="A28" s="38"/>
    </row>
    <row r="29" spans="1:13" ht="15.75" x14ac:dyDescent="0.2">
      <c r="A29" s="38"/>
    </row>
    <row r="30" spans="1:13" ht="15.75" x14ac:dyDescent="0.2">
      <c r="A30" s="23"/>
    </row>
    <row r="31" spans="1:13" ht="15.75" x14ac:dyDescent="0.2">
      <c r="A31" s="38"/>
    </row>
    <row r="32" spans="1:13" ht="15.75" x14ac:dyDescent="0.2">
      <c r="A32" s="38"/>
    </row>
    <row r="33" spans="1:1" ht="15.75" x14ac:dyDescent="0.2">
      <c r="A33" s="38"/>
    </row>
    <row r="34" spans="1:1" ht="15.75" x14ac:dyDescent="0.2">
      <c r="A34" s="38"/>
    </row>
    <row r="35" spans="1:1" ht="15.75" x14ac:dyDescent="0.2">
      <c r="A35" s="30"/>
    </row>
    <row r="36" spans="1:1" ht="15.75" x14ac:dyDescent="0.2">
      <c r="A36" s="30"/>
    </row>
    <row r="37" spans="1:1" ht="15.75" x14ac:dyDescent="0.2">
      <c r="A37" s="30"/>
    </row>
    <row r="38" spans="1:1" ht="15.75" x14ac:dyDescent="0.2">
      <c r="A38" s="30"/>
    </row>
    <row r="39" spans="1:1" ht="15.75" x14ac:dyDescent="0.2">
      <c r="A39" s="30"/>
    </row>
    <row r="40" spans="1:1" ht="15.75" x14ac:dyDescent="0.2">
      <c r="A40" s="30"/>
    </row>
    <row r="41" spans="1:1" ht="15.75" x14ac:dyDescent="0.2">
      <c r="A41" s="30"/>
    </row>
    <row r="42" spans="1:1" ht="15.75" x14ac:dyDescent="0.2">
      <c r="A42" s="30"/>
    </row>
    <row r="43" spans="1:1" ht="15.75" x14ac:dyDescent="0.2">
      <c r="A43" s="30"/>
    </row>
    <row r="44" spans="1:1" ht="15.75" x14ac:dyDescent="0.2">
      <c r="A44" s="30"/>
    </row>
  </sheetData>
  <phoneticPr fontId="4" type="noConversion"/>
  <pageMargins left="0.7" right="0.7" top="0.75" bottom="0.75" header="0.3" footer="0.3"/>
  <pageSetup scale="7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view="pageBreakPreview" zoomScale="75" zoomScaleNormal="75" zoomScaleSheetLayoutView="75" workbookViewId="0">
      <selection activeCell="A25" sqref="A25"/>
    </sheetView>
  </sheetViews>
  <sheetFormatPr defaultColWidth="9.33203125" defaultRowHeight="12.75" x14ac:dyDescent="0.2"/>
  <cols>
    <col min="1" max="1" width="185.6640625" style="1" customWidth="1"/>
    <col min="2" max="2" width="16.83203125" style="1" customWidth="1"/>
    <col min="3" max="3" width="2.83203125" style="1" customWidth="1"/>
    <col min="4" max="16384" width="9.33203125" style="1"/>
  </cols>
  <sheetData>
    <row r="1" spans="1:1" ht="20.25" x14ac:dyDescent="0.2">
      <c r="A1" s="16" t="s">
        <v>28</v>
      </c>
    </row>
    <row r="2" spans="1:1" ht="18.75" x14ac:dyDescent="0.2">
      <c r="A2" s="20" t="s">
        <v>29</v>
      </c>
    </row>
    <row r="3" spans="1:1" ht="15.75" x14ac:dyDescent="0.2">
      <c r="A3" s="39"/>
    </row>
    <row r="4" spans="1:1" ht="15.75" x14ac:dyDescent="0.2">
      <c r="A4" s="40" t="s">
        <v>35</v>
      </c>
    </row>
    <row r="5" spans="1:1" ht="16.5" thickBot="1" x14ac:dyDescent="0.25">
      <c r="A5" s="33"/>
    </row>
    <row r="6" spans="1:1" ht="15.75" customHeight="1" x14ac:dyDescent="0.2">
      <c r="A6" s="41" t="s">
        <v>58</v>
      </c>
    </row>
    <row r="7" spans="1:1" ht="15.75" customHeight="1" x14ac:dyDescent="0.2">
      <c r="A7" s="60" t="s">
        <v>59</v>
      </c>
    </row>
    <row r="8" spans="1:1" ht="15.75" customHeight="1" x14ac:dyDescent="0.2">
      <c r="A8" s="61" t="s">
        <v>60</v>
      </c>
    </row>
    <row r="9" spans="1:1" ht="15.75" x14ac:dyDescent="0.2">
      <c r="A9" s="62" t="s">
        <v>61</v>
      </c>
    </row>
    <row r="10" spans="1:1" ht="16.5" thickBot="1" x14ac:dyDescent="0.25">
      <c r="A10" s="63" t="s">
        <v>62</v>
      </c>
    </row>
    <row r="11" spans="1:1" ht="16.5" thickBot="1" x14ac:dyDescent="0.25">
      <c r="A11" s="33"/>
    </row>
    <row r="12" spans="1:1" ht="15.75" customHeight="1" x14ac:dyDescent="0.2">
      <c r="A12" s="85" t="s">
        <v>113</v>
      </c>
    </row>
    <row r="13" spans="1:1" ht="15.6" customHeight="1" x14ac:dyDescent="0.2">
      <c r="A13" s="34" t="s">
        <v>114</v>
      </c>
    </row>
    <row r="14" spans="1:1" ht="15.75" x14ac:dyDescent="0.2">
      <c r="A14" s="34" t="s">
        <v>115</v>
      </c>
    </row>
    <row r="15" spans="1:1" ht="15.75" x14ac:dyDescent="0.2">
      <c r="A15" s="34"/>
    </row>
    <row r="16" spans="1:1" ht="31.5" x14ac:dyDescent="0.2">
      <c r="A16" s="34" t="s">
        <v>116</v>
      </c>
    </row>
    <row r="17" spans="1:13" ht="15.75" x14ac:dyDescent="0.2">
      <c r="A17" s="34" t="s">
        <v>117</v>
      </c>
    </row>
    <row r="18" spans="1:13" ht="16.5" thickBot="1" x14ac:dyDescent="0.25">
      <c r="A18" s="35"/>
      <c r="E18" s="67"/>
      <c r="M18" s="67"/>
    </row>
    <row r="19" spans="1:13" ht="28.5" customHeight="1" thickBot="1" x14ac:dyDescent="0.25">
      <c r="A19" s="33"/>
    </row>
    <row r="20" spans="1:13" ht="149.25" customHeight="1" thickBot="1" x14ac:dyDescent="0.25">
      <c r="A20" s="123" t="s">
        <v>112</v>
      </c>
    </row>
    <row r="21" spans="1:13" ht="15.75" x14ac:dyDescent="0.2">
      <c r="A21" s="33"/>
    </row>
    <row r="22" spans="1:13" ht="15.75" x14ac:dyDescent="0.2">
      <c r="A22" s="33"/>
    </row>
    <row r="23" spans="1:13" ht="15.75" x14ac:dyDescent="0.2">
      <c r="A23" s="33"/>
    </row>
    <row r="24" spans="1:13" ht="15.75" x14ac:dyDescent="0.2">
      <c r="A24" s="33"/>
    </row>
  </sheetData>
  <phoneticPr fontId="2" type="noConversion"/>
  <pageMargins left="0.7" right="0.7" top="0.75" bottom="0.75" header="0.3" footer="0.3"/>
  <pageSetup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7"/>
  <sheetViews>
    <sheetView view="pageBreakPreview" topLeftCell="A6" zoomScaleNormal="100" zoomScaleSheetLayoutView="100" workbookViewId="0">
      <selection activeCell="M21" sqref="M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2" t="s">
        <v>36</v>
      </c>
      <c r="B1" s="46"/>
      <c r="C1" s="46"/>
      <c r="D1" s="46"/>
      <c r="E1" s="46"/>
      <c r="F1" s="46"/>
      <c r="G1" s="46"/>
      <c r="H1" s="46"/>
      <c r="I1" s="46"/>
      <c r="J1" s="46"/>
      <c r="K1" s="46"/>
      <c r="L1" s="46"/>
      <c r="M1" s="46"/>
      <c r="N1" s="46"/>
      <c r="O1" s="46"/>
      <c r="P1" s="46"/>
      <c r="Q1" s="46"/>
      <c r="R1" s="46"/>
    </row>
    <row r="2" spans="1:18" x14ac:dyDescent="0.2">
      <c r="A2" s="51" t="s">
        <v>41</v>
      </c>
      <c r="B2" s="46"/>
      <c r="C2" s="46"/>
      <c r="D2" s="46"/>
      <c r="E2" s="46"/>
      <c r="F2" s="46"/>
      <c r="G2" s="46"/>
      <c r="H2" s="46"/>
      <c r="I2" s="46"/>
      <c r="J2" s="46"/>
      <c r="K2" s="46"/>
      <c r="L2" s="46"/>
      <c r="M2" s="46"/>
      <c r="N2" s="46"/>
      <c r="O2" s="46"/>
      <c r="P2" s="46"/>
      <c r="Q2" s="46"/>
      <c r="R2" s="46"/>
    </row>
    <row r="3" spans="1:18" x14ac:dyDescent="0.2">
      <c r="A3" s="46" t="s">
        <v>2</v>
      </c>
      <c r="B3" s="46"/>
      <c r="C3" s="46"/>
      <c r="D3" s="46"/>
      <c r="E3" s="46"/>
      <c r="F3" s="46"/>
      <c r="G3" s="46"/>
      <c r="H3" s="46"/>
      <c r="I3" s="46"/>
      <c r="J3" s="46"/>
      <c r="K3" s="46"/>
      <c r="L3" s="46"/>
      <c r="M3" s="46"/>
      <c r="N3" s="46"/>
      <c r="O3" s="46"/>
      <c r="P3" s="46"/>
      <c r="Q3" s="46"/>
      <c r="R3" s="46"/>
    </row>
    <row r="4" spans="1:18" x14ac:dyDescent="0.2">
      <c r="A4" s="51" t="s">
        <v>42</v>
      </c>
      <c r="B4" s="46"/>
      <c r="C4" s="46"/>
      <c r="D4" s="46"/>
      <c r="E4" s="46"/>
      <c r="F4" s="46"/>
      <c r="G4" s="46"/>
      <c r="H4" s="46"/>
      <c r="I4" s="46"/>
      <c r="J4" s="46"/>
      <c r="K4" s="46"/>
      <c r="L4" s="46"/>
      <c r="M4" s="46"/>
      <c r="N4" s="46"/>
      <c r="O4" s="46"/>
      <c r="P4" s="46"/>
      <c r="Q4" s="46"/>
      <c r="R4" s="46"/>
    </row>
    <row r="5" spans="1:18" x14ac:dyDescent="0.2">
      <c r="A5" s="141"/>
      <c r="B5" s="141"/>
      <c r="C5" s="141"/>
      <c r="D5" s="141"/>
      <c r="E5" s="141"/>
      <c r="F5" s="141"/>
      <c r="G5" s="141"/>
      <c r="H5" s="141"/>
      <c r="I5" s="141"/>
      <c r="J5" s="141"/>
      <c r="K5" s="141"/>
      <c r="L5" s="141"/>
      <c r="M5" s="141"/>
      <c r="N5" s="141"/>
      <c r="O5" s="141"/>
      <c r="P5" s="141"/>
      <c r="Q5" s="46"/>
      <c r="R5" s="46"/>
    </row>
    <row r="6" spans="1:18" ht="34.5" customHeight="1" x14ac:dyDescent="0.2">
      <c r="A6" s="5">
        <v>1</v>
      </c>
      <c r="B6" s="45" t="s">
        <v>0</v>
      </c>
      <c r="C6" s="133" t="s">
        <v>94</v>
      </c>
      <c r="D6" s="134"/>
      <c r="E6" s="134"/>
      <c r="F6" s="134"/>
      <c r="G6" s="134"/>
      <c r="H6" s="134"/>
      <c r="I6" s="134"/>
      <c r="J6" s="134"/>
      <c r="K6" s="134"/>
      <c r="L6" s="134"/>
      <c r="M6" s="134"/>
      <c r="N6" s="134"/>
      <c r="O6" s="134"/>
      <c r="P6" s="134"/>
    </row>
    <row r="7" spans="1:18" x14ac:dyDescent="0.2">
      <c r="A7" s="2"/>
      <c r="B7" s="2"/>
      <c r="C7" s="149"/>
      <c r="D7" s="149"/>
      <c r="E7" s="149"/>
      <c r="F7" s="149"/>
      <c r="G7" s="149"/>
      <c r="H7" s="149"/>
      <c r="I7" s="149"/>
      <c r="J7" s="149"/>
      <c r="K7" s="149"/>
      <c r="L7" s="149"/>
      <c r="M7" s="149"/>
      <c r="N7" s="149"/>
      <c r="O7" s="149"/>
      <c r="P7" s="149"/>
    </row>
    <row r="8" spans="1:18" x14ac:dyDescent="0.2">
      <c r="A8" s="2"/>
      <c r="B8" s="137" t="s">
        <v>37</v>
      </c>
      <c r="C8" s="138"/>
      <c r="D8" s="138"/>
      <c r="E8" s="138"/>
      <c r="F8" s="138"/>
      <c r="G8" s="138"/>
      <c r="H8" s="138"/>
      <c r="I8" s="138"/>
      <c r="J8" s="138"/>
      <c r="K8" s="138"/>
      <c r="L8" s="138"/>
      <c r="M8" s="138"/>
      <c r="N8" s="138"/>
      <c r="O8" s="138"/>
      <c r="P8" s="138"/>
    </row>
    <row r="9" spans="1:18" x14ac:dyDescent="0.2">
      <c r="A9" s="2"/>
      <c r="B9" s="139" t="s">
        <v>38</v>
      </c>
      <c r="C9" s="138"/>
      <c r="D9" s="138"/>
      <c r="E9" s="138"/>
      <c r="F9" s="138"/>
      <c r="G9" s="138"/>
      <c r="H9" s="138"/>
      <c r="I9" s="138"/>
      <c r="J9" s="138"/>
      <c r="K9" s="138"/>
      <c r="L9" s="138"/>
      <c r="M9" s="138"/>
      <c r="N9" s="138"/>
      <c r="O9" s="138"/>
      <c r="P9" s="138"/>
    </row>
    <row r="10" spans="1:18" x14ac:dyDescent="0.2">
      <c r="A10" s="2"/>
      <c r="B10" s="139" t="s">
        <v>39</v>
      </c>
      <c r="C10" s="140"/>
      <c r="D10" s="140"/>
      <c r="E10" s="140"/>
      <c r="F10" s="140"/>
      <c r="G10" s="140"/>
      <c r="H10" s="140"/>
      <c r="I10" s="140"/>
      <c r="J10" s="140"/>
      <c r="K10" s="140"/>
      <c r="L10" s="140"/>
      <c r="M10" s="140"/>
      <c r="N10" s="140"/>
      <c r="O10" s="140"/>
      <c r="P10" s="140"/>
    </row>
    <row r="11" spans="1:18" x14ac:dyDescent="0.2">
      <c r="A11" s="150"/>
      <c r="B11" s="150"/>
      <c r="C11" s="150"/>
      <c r="D11" s="150"/>
      <c r="E11" s="150"/>
      <c r="F11" s="150"/>
      <c r="G11" s="150"/>
      <c r="H11" s="150"/>
      <c r="I11" s="150"/>
      <c r="J11" s="150"/>
      <c r="K11" s="150"/>
      <c r="L11" s="150"/>
      <c r="M11" s="150"/>
      <c r="N11" s="150"/>
      <c r="O11" s="150"/>
      <c r="P11" s="150"/>
      <c r="Q11" s="3"/>
      <c r="R11" s="3"/>
    </row>
    <row r="12" spans="1:18" ht="39.75" customHeight="1" x14ac:dyDescent="0.2">
      <c r="A12" s="2"/>
      <c r="B12" s="135" t="s">
        <v>86</v>
      </c>
      <c r="C12" s="136"/>
      <c r="D12" s="136"/>
      <c r="E12" s="136"/>
      <c r="F12" s="136"/>
      <c r="G12" s="136"/>
      <c r="H12" s="136"/>
      <c r="I12" s="136"/>
      <c r="J12" s="136"/>
      <c r="K12" s="136"/>
      <c r="L12" s="136"/>
      <c r="M12" s="136"/>
      <c r="N12" s="136"/>
      <c r="O12" s="136"/>
      <c r="P12" s="136"/>
      <c r="Q12"/>
      <c r="R12"/>
    </row>
    <row r="13" spans="1:18" x14ac:dyDescent="0.2">
      <c r="A13" s="156"/>
      <c r="B13" s="156"/>
      <c r="C13" s="156"/>
      <c r="D13" s="156"/>
      <c r="E13" s="156"/>
      <c r="F13" s="156"/>
      <c r="G13" s="156"/>
      <c r="H13" s="156"/>
      <c r="I13" s="156"/>
      <c r="J13" s="156"/>
      <c r="K13" s="156"/>
      <c r="L13" s="156"/>
      <c r="M13" s="156"/>
      <c r="N13" s="156"/>
      <c r="O13" s="156"/>
      <c r="P13" s="156"/>
    </row>
    <row r="14" spans="1:18" ht="12.75" customHeight="1" x14ac:dyDescent="0.2">
      <c r="A14" s="26"/>
      <c r="B14" s="26"/>
      <c r="C14" s="7"/>
      <c r="D14" s="8"/>
      <c r="E14" s="146" t="s">
        <v>3</v>
      </c>
      <c r="F14" s="147"/>
      <c r="G14" s="147"/>
      <c r="H14" s="147"/>
      <c r="I14" s="147"/>
      <c r="J14" s="147"/>
      <c r="K14" s="147"/>
      <c r="L14" s="147"/>
      <c r="M14" s="147"/>
      <c r="N14" s="147"/>
      <c r="O14" s="147"/>
      <c r="P14" s="148"/>
      <c r="Q14" s="146"/>
      <c r="R14" s="148"/>
    </row>
    <row r="15" spans="1:18" ht="12.75" customHeight="1" x14ac:dyDescent="0.2">
      <c r="A15" s="24"/>
      <c r="B15" s="24" t="s">
        <v>14</v>
      </c>
      <c r="C15" s="9"/>
      <c r="D15" s="10"/>
      <c r="E15" s="151"/>
      <c r="F15" s="145"/>
      <c r="G15" s="152"/>
      <c r="H15" s="145"/>
      <c r="I15" s="159" t="s">
        <v>9</v>
      </c>
      <c r="J15" s="143"/>
      <c r="K15" s="152"/>
      <c r="L15" s="145"/>
      <c r="M15" s="159" t="s">
        <v>9</v>
      </c>
      <c r="N15" s="143"/>
      <c r="O15" s="157" t="s">
        <v>22</v>
      </c>
      <c r="P15" s="143"/>
      <c r="Q15" s="144" t="s">
        <v>9</v>
      </c>
      <c r="R15" s="145"/>
    </row>
    <row r="16" spans="1:18" ht="12.75" customHeight="1" x14ac:dyDescent="0.2">
      <c r="A16" s="24"/>
      <c r="B16" s="24" t="s">
        <v>15</v>
      </c>
      <c r="C16" s="9"/>
      <c r="D16" s="10"/>
      <c r="E16" s="142" t="s">
        <v>12</v>
      </c>
      <c r="F16" s="143"/>
      <c r="G16" s="142" t="s">
        <v>20</v>
      </c>
      <c r="H16" s="143"/>
      <c r="I16" s="159" t="s">
        <v>7</v>
      </c>
      <c r="J16" s="143"/>
      <c r="K16" s="142" t="s">
        <v>4</v>
      </c>
      <c r="L16" s="143"/>
      <c r="M16" s="142" t="s">
        <v>13</v>
      </c>
      <c r="N16" s="143"/>
      <c r="O16" s="158" t="s">
        <v>23</v>
      </c>
      <c r="P16" s="143"/>
      <c r="Q16" s="142" t="s">
        <v>10</v>
      </c>
      <c r="R16" s="143"/>
    </row>
    <row r="17" spans="1:18" ht="12.75" customHeight="1" x14ac:dyDescent="0.2">
      <c r="A17" s="24" t="s">
        <v>17</v>
      </c>
      <c r="B17" s="24" t="s">
        <v>16</v>
      </c>
      <c r="C17" s="9"/>
      <c r="D17" s="10"/>
      <c r="E17" s="142" t="s">
        <v>9</v>
      </c>
      <c r="F17" s="143"/>
      <c r="G17" s="142" t="s">
        <v>12</v>
      </c>
      <c r="H17" s="143"/>
      <c r="I17" s="142" t="s">
        <v>21</v>
      </c>
      <c r="J17" s="143"/>
      <c r="K17" s="142" t="s">
        <v>9</v>
      </c>
      <c r="L17" s="143"/>
      <c r="M17" s="142" t="s">
        <v>5</v>
      </c>
      <c r="N17" s="143"/>
      <c r="O17" s="142" t="s">
        <v>24</v>
      </c>
      <c r="P17" s="143"/>
      <c r="Q17" s="142" t="s">
        <v>26</v>
      </c>
      <c r="R17" s="143"/>
    </row>
    <row r="18" spans="1:18" x14ac:dyDescent="0.2">
      <c r="A18" s="14" t="s">
        <v>18</v>
      </c>
      <c r="B18" s="14" t="s">
        <v>15</v>
      </c>
      <c r="C18" s="9"/>
      <c r="D18" s="10"/>
      <c r="E18" s="142" t="s">
        <v>7</v>
      </c>
      <c r="F18" s="143"/>
      <c r="G18" s="142" t="s">
        <v>9</v>
      </c>
      <c r="H18" s="143"/>
      <c r="I18" s="142" t="s">
        <v>8</v>
      </c>
      <c r="J18" s="143"/>
      <c r="K18" s="142" t="s">
        <v>7</v>
      </c>
      <c r="L18" s="143"/>
      <c r="M18" s="142" t="s">
        <v>11</v>
      </c>
      <c r="N18" s="143"/>
      <c r="O18" s="142" t="s">
        <v>25</v>
      </c>
      <c r="P18" s="143"/>
      <c r="Q18" s="142" t="s">
        <v>8</v>
      </c>
      <c r="R18" s="143"/>
    </row>
    <row r="19" spans="1:18" x14ac:dyDescent="0.2">
      <c r="A19" s="25" t="s">
        <v>19</v>
      </c>
      <c r="B19" s="25" t="s">
        <v>14</v>
      </c>
      <c r="C19" s="12" t="s">
        <v>6</v>
      </c>
      <c r="D19" s="11"/>
      <c r="E19" s="129" t="s">
        <v>92</v>
      </c>
      <c r="F19" s="130"/>
      <c r="G19" s="129" t="s">
        <v>92</v>
      </c>
      <c r="H19" s="130"/>
      <c r="I19" s="129" t="s">
        <v>93</v>
      </c>
      <c r="J19" s="130"/>
      <c r="K19" s="129" t="s">
        <v>93</v>
      </c>
      <c r="L19" s="130"/>
      <c r="M19" s="129" t="s">
        <v>111</v>
      </c>
      <c r="N19" s="130"/>
      <c r="O19" s="129" t="s">
        <v>111</v>
      </c>
      <c r="P19" s="130"/>
      <c r="Q19" s="129" t="s">
        <v>111</v>
      </c>
      <c r="R19" s="130"/>
    </row>
    <row r="20" spans="1:18" ht="38.25" x14ac:dyDescent="0.2">
      <c r="A20" s="53">
        <v>14630</v>
      </c>
      <c r="B20" s="49" t="s">
        <v>0</v>
      </c>
      <c r="C20" s="57" t="s">
        <v>71</v>
      </c>
      <c r="D20" s="31"/>
      <c r="E20" s="86">
        <v>18249</v>
      </c>
      <c r="F20" s="31">
        <v>1</v>
      </c>
      <c r="G20" s="42">
        <v>15423</v>
      </c>
      <c r="H20" s="31">
        <v>1</v>
      </c>
      <c r="I20" s="86">
        <v>16864</v>
      </c>
      <c r="J20" s="31">
        <v>1</v>
      </c>
      <c r="K20" s="86">
        <v>16864</v>
      </c>
      <c r="L20" s="31">
        <v>1</v>
      </c>
      <c r="M20" s="86">
        <v>17093</v>
      </c>
      <c r="N20" s="31">
        <v>1</v>
      </c>
      <c r="O20" s="43"/>
      <c r="P20" s="44"/>
      <c r="Q20" s="43"/>
      <c r="R20" s="44"/>
    </row>
    <row r="21" spans="1:18" ht="38.25" x14ac:dyDescent="0.2">
      <c r="A21" s="53">
        <v>14629</v>
      </c>
      <c r="B21" s="49" t="s">
        <v>1</v>
      </c>
      <c r="C21" s="58" t="s">
        <v>85</v>
      </c>
      <c r="D21" s="31"/>
      <c r="E21" s="91">
        <v>5.55</v>
      </c>
      <c r="F21" s="31">
        <v>2</v>
      </c>
      <c r="G21" s="126">
        <f>(G20-16406)/16406</f>
        <v>-5.9917103498719981E-2</v>
      </c>
      <c r="H21" s="31">
        <v>2</v>
      </c>
      <c r="I21" s="91">
        <v>2.79</v>
      </c>
      <c r="J21" s="31">
        <v>3</v>
      </c>
      <c r="K21" s="91">
        <v>2.79</v>
      </c>
      <c r="L21" s="31">
        <v>3</v>
      </c>
      <c r="M21" s="126">
        <f>(M20-16406)/16406</f>
        <v>4.1874923808362795E-2</v>
      </c>
      <c r="N21" s="31">
        <v>3</v>
      </c>
      <c r="O21" s="43"/>
      <c r="P21" s="44"/>
      <c r="Q21" s="43"/>
      <c r="R21" s="44"/>
    </row>
    <row r="22" spans="1:18" ht="15.75" customHeight="1" x14ac:dyDescent="0.2">
      <c r="A22" s="4"/>
      <c r="B22" s="4"/>
      <c r="C22" s="108"/>
      <c r="D22" s="108"/>
      <c r="E22" s="117"/>
      <c r="F22" s="117"/>
      <c r="G22" s="117"/>
      <c r="H22" s="117"/>
      <c r="I22" s="117"/>
      <c r="J22" s="117"/>
      <c r="K22" s="117"/>
      <c r="L22" s="117"/>
      <c r="M22" s="117"/>
      <c r="N22" s="108"/>
      <c r="O22" s="108"/>
      <c r="P22" s="108"/>
    </row>
    <row r="23" spans="1:18" ht="30" customHeight="1" x14ac:dyDescent="0.2">
      <c r="A23" s="6">
        <v>1</v>
      </c>
      <c r="B23" s="131" t="s">
        <v>40</v>
      </c>
      <c r="C23" s="132"/>
      <c r="D23" s="132"/>
      <c r="E23" s="132"/>
      <c r="F23" s="132"/>
      <c r="G23" s="132"/>
      <c r="H23" s="132"/>
      <c r="I23" s="132"/>
      <c r="J23" s="132"/>
      <c r="K23" s="132"/>
      <c r="L23" s="132"/>
      <c r="M23" s="132"/>
      <c r="N23" s="132"/>
      <c r="O23" s="132"/>
      <c r="P23" s="132"/>
    </row>
    <row r="24" spans="1:18" ht="15.75" customHeight="1" x14ac:dyDescent="0.2">
      <c r="A24" s="6">
        <v>2</v>
      </c>
      <c r="B24" s="154" t="s">
        <v>91</v>
      </c>
      <c r="C24" s="155"/>
      <c r="D24" s="155"/>
      <c r="E24" s="155"/>
      <c r="F24" s="155"/>
      <c r="G24" s="155"/>
      <c r="H24" s="155"/>
      <c r="I24" s="155"/>
      <c r="J24" s="155"/>
      <c r="K24" s="155"/>
      <c r="L24" s="155"/>
      <c r="M24" s="155"/>
      <c r="N24" s="155"/>
      <c r="O24" s="155"/>
      <c r="P24" s="155"/>
    </row>
    <row r="25" spans="1:18" ht="15.75" x14ac:dyDescent="0.2">
      <c r="A25" s="6">
        <v>3</v>
      </c>
      <c r="B25" s="154" t="s">
        <v>103</v>
      </c>
      <c r="C25" s="155"/>
      <c r="D25" s="155"/>
      <c r="E25" s="155"/>
      <c r="F25" s="155"/>
      <c r="G25" s="155"/>
      <c r="H25" s="155"/>
      <c r="I25" s="155"/>
      <c r="J25" s="155"/>
      <c r="K25" s="155"/>
      <c r="L25" s="155"/>
      <c r="M25" s="155"/>
      <c r="N25" s="155"/>
      <c r="O25" s="155"/>
      <c r="P25" s="155"/>
    </row>
    <row r="26" spans="1:18" ht="15.75" x14ac:dyDescent="0.2">
      <c r="A26" s="6"/>
      <c r="B26" s="154"/>
      <c r="C26" s="155"/>
      <c r="D26" s="155"/>
      <c r="E26" s="155"/>
      <c r="F26" s="155"/>
      <c r="G26" s="155"/>
      <c r="H26" s="155"/>
      <c r="I26" s="155"/>
      <c r="J26" s="155"/>
      <c r="K26" s="155"/>
      <c r="L26" s="155"/>
      <c r="M26" s="155"/>
      <c r="N26" s="155"/>
      <c r="O26" s="155"/>
      <c r="P26" s="155"/>
    </row>
    <row r="27" spans="1:18" ht="15.75" x14ac:dyDescent="0.2">
      <c r="A27" s="6"/>
      <c r="B27" s="97"/>
      <c r="C27" s="97"/>
      <c r="D27" s="97"/>
      <c r="E27" s="97"/>
      <c r="F27" s="97"/>
      <c r="G27" s="97"/>
      <c r="H27" s="97"/>
      <c r="I27" s="47"/>
      <c r="J27" s="97"/>
      <c r="K27" s="47"/>
      <c r="L27" s="97"/>
      <c r="M27" s="97"/>
      <c r="N27" s="97"/>
      <c r="O27" s="97"/>
      <c r="P27" s="97"/>
    </row>
    <row r="28" spans="1:18" ht="15.75" x14ac:dyDescent="0.2">
      <c r="A28" s="6"/>
      <c r="B28" s="97"/>
      <c r="C28" s="97"/>
      <c r="D28" s="97"/>
      <c r="E28" s="97"/>
      <c r="F28" s="97"/>
      <c r="G28" s="47"/>
      <c r="H28" s="47"/>
      <c r="I28" s="47"/>
      <c r="J28" s="97"/>
      <c r="K28" s="47"/>
      <c r="L28" s="97"/>
      <c r="M28" s="47"/>
      <c r="N28" s="97"/>
      <c r="O28" s="97"/>
      <c r="P28" s="97"/>
    </row>
    <row r="29" spans="1:18" ht="15.75" x14ac:dyDescent="0.2">
      <c r="A29" s="6"/>
      <c r="B29" s="97"/>
      <c r="C29" s="97"/>
      <c r="D29" s="97"/>
      <c r="E29" s="97"/>
      <c r="F29" s="97"/>
      <c r="G29" s="47"/>
      <c r="H29" s="47"/>
      <c r="I29" s="47"/>
      <c r="J29" s="97"/>
      <c r="K29" s="47"/>
      <c r="L29" s="97"/>
      <c r="M29" s="97"/>
      <c r="N29" s="97"/>
      <c r="O29" s="97"/>
      <c r="P29" s="97"/>
    </row>
    <row r="30" spans="1:18" ht="15.75" x14ac:dyDescent="0.2">
      <c r="A30" s="6"/>
      <c r="B30" s="97"/>
      <c r="C30" s="97"/>
      <c r="D30" s="97"/>
      <c r="E30" s="97"/>
      <c r="F30" s="97"/>
      <c r="G30" s="47"/>
      <c r="H30" s="97"/>
      <c r="I30" s="47"/>
      <c r="J30" s="47"/>
      <c r="K30" s="47"/>
      <c r="L30" s="97"/>
      <c r="M30" s="97"/>
      <c r="N30" s="97"/>
      <c r="O30" s="97"/>
      <c r="P30" s="97"/>
    </row>
    <row r="31" spans="1:18" x14ac:dyDescent="0.2">
      <c r="A31" s="99"/>
      <c r="B31" s="99"/>
      <c r="C31" s="100"/>
      <c r="D31" s="100"/>
      <c r="E31" s="100"/>
      <c r="F31" s="100"/>
      <c r="G31" s="47"/>
      <c r="H31" s="97"/>
      <c r="I31" s="47"/>
      <c r="J31" s="97"/>
      <c r="K31" s="47"/>
      <c r="L31" s="100"/>
      <c r="M31" s="100"/>
      <c r="N31" s="100"/>
      <c r="O31" s="100"/>
      <c r="P31" s="100"/>
    </row>
    <row r="32" spans="1:18" x14ac:dyDescent="0.2">
      <c r="A32" s="94"/>
      <c r="B32" s="94"/>
      <c r="C32" s="95"/>
      <c r="D32" s="95"/>
      <c r="E32" s="95"/>
      <c r="F32" s="95"/>
      <c r="G32" s="101"/>
      <c r="H32" s="98"/>
      <c r="I32" s="69"/>
      <c r="J32" s="98"/>
      <c r="K32" s="69"/>
      <c r="L32" s="95"/>
      <c r="M32" s="95"/>
      <c r="N32" s="95"/>
      <c r="O32" s="95"/>
      <c r="P32" s="95"/>
    </row>
    <row r="33" spans="1:18" x14ac:dyDescent="0.2">
      <c r="A33" s="94"/>
      <c r="B33" s="94"/>
      <c r="C33" s="95"/>
      <c r="D33" s="95"/>
      <c r="E33" s="95"/>
      <c r="F33" s="95"/>
      <c r="G33" s="95"/>
      <c r="H33" s="95"/>
      <c r="I33" s="119"/>
      <c r="J33" s="95"/>
      <c r="K33" s="119"/>
      <c r="L33" s="95"/>
      <c r="M33" s="95"/>
      <c r="N33" s="95"/>
      <c r="O33" s="95"/>
      <c r="P33" s="95"/>
    </row>
    <row r="34" spans="1:18" x14ac:dyDescent="0.2">
      <c r="A34" s="94"/>
      <c r="B34" s="94"/>
      <c r="C34" s="95"/>
      <c r="D34" s="95"/>
      <c r="E34" s="95"/>
      <c r="F34" s="95"/>
      <c r="G34" s="95"/>
      <c r="H34" s="95"/>
      <c r="I34" s="95"/>
      <c r="J34" s="95"/>
      <c r="K34" s="95"/>
      <c r="L34" s="95"/>
      <c r="M34" s="95"/>
      <c r="N34" s="95"/>
      <c r="O34" s="95"/>
      <c r="P34" s="95"/>
    </row>
    <row r="35" spans="1:18" x14ac:dyDescent="0.2">
      <c r="A35" s="96"/>
      <c r="B35" s="96"/>
      <c r="C35" s="96"/>
      <c r="D35" s="96"/>
      <c r="E35" s="96"/>
      <c r="F35" s="96"/>
      <c r="G35" s="95"/>
      <c r="H35" s="95"/>
      <c r="I35" s="95"/>
      <c r="J35" s="95"/>
      <c r="K35" s="95">
        <f>(18489-17289)/5</f>
        <v>240</v>
      </c>
      <c r="L35" s="96"/>
      <c r="M35" s="96"/>
      <c r="N35" s="96"/>
      <c r="O35" s="96"/>
      <c r="P35" s="96"/>
      <c r="Q35" s="96"/>
      <c r="R35" s="96"/>
    </row>
    <row r="36" spans="1:18" x14ac:dyDescent="0.2">
      <c r="A36" s="98"/>
      <c r="B36" s="98"/>
      <c r="C36" s="98"/>
      <c r="D36" s="98"/>
      <c r="E36" s="98"/>
      <c r="F36" s="98"/>
      <c r="G36" s="98"/>
      <c r="H36" s="98"/>
      <c r="I36" s="98"/>
      <c r="J36" s="98"/>
      <c r="K36" s="98"/>
      <c r="L36" s="98"/>
      <c r="M36" s="98"/>
      <c r="N36" s="98"/>
      <c r="O36" s="98"/>
      <c r="P36" s="98"/>
      <c r="Q36" s="98"/>
      <c r="R36" s="98"/>
    </row>
    <row r="37" spans="1:18" x14ac:dyDescent="0.2">
      <c r="A37" s="153"/>
      <c r="B37" s="153"/>
      <c r="C37" s="153"/>
      <c r="D37" s="153"/>
      <c r="E37" s="153"/>
      <c r="F37" s="153"/>
      <c r="G37" s="153"/>
      <c r="H37" s="153"/>
      <c r="I37" s="153"/>
      <c r="J37" s="153"/>
      <c r="K37" s="153"/>
      <c r="L37" s="153"/>
      <c r="M37" s="153"/>
      <c r="N37" s="153"/>
      <c r="O37" s="153"/>
      <c r="P37" s="153"/>
      <c r="Q37" s="153"/>
      <c r="R37" s="153"/>
    </row>
    <row r="38" spans="1:18" x14ac:dyDescent="0.2">
      <c r="A38" s="136"/>
      <c r="B38" s="136"/>
      <c r="C38" s="136"/>
      <c r="D38" s="136"/>
      <c r="E38" s="136"/>
      <c r="F38" s="136"/>
      <c r="G38" s="136"/>
      <c r="H38" s="136"/>
      <c r="I38" s="136"/>
      <c r="J38" s="136"/>
      <c r="K38" s="136"/>
      <c r="L38" s="136"/>
      <c r="M38" s="136"/>
      <c r="N38" s="136"/>
      <c r="O38" s="136"/>
      <c r="P38" s="136"/>
      <c r="Q38" s="136"/>
      <c r="R38" s="136"/>
    </row>
    <row r="39" spans="1:18" x14ac:dyDescent="0.2">
      <c r="A39" s="136"/>
      <c r="B39" s="136"/>
      <c r="C39" s="136"/>
      <c r="D39" s="136"/>
      <c r="E39" s="136"/>
      <c r="F39" s="136"/>
      <c r="G39" s="136"/>
      <c r="H39" s="136"/>
      <c r="I39" s="136"/>
      <c r="J39" s="136"/>
      <c r="K39" s="136"/>
      <c r="L39" s="136"/>
      <c r="M39" s="136"/>
      <c r="N39" s="136"/>
      <c r="O39" s="136"/>
      <c r="P39" s="136"/>
      <c r="Q39" s="136"/>
      <c r="R39" s="136"/>
    </row>
    <row r="40" spans="1:18" x14ac:dyDescent="0.2">
      <c r="A40" s="136"/>
      <c r="B40" s="136"/>
      <c r="C40" s="136"/>
      <c r="D40" s="136"/>
      <c r="E40" s="136"/>
      <c r="F40" s="136"/>
      <c r="G40" s="136"/>
      <c r="H40" s="136"/>
      <c r="I40" s="136"/>
      <c r="J40" s="136"/>
      <c r="K40" s="136"/>
      <c r="L40" s="136"/>
      <c r="M40" s="136"/>
      <c r="N40" s="136"/>
      <c r="O40" s="136"/>
      <c r="P40" s="136"/>
      <c r="Q40" s="136"/>
      <c r="R40" s="136"/>
    </row>
    <row r="41" spans="1:18" x14ac:dyDescent="0.2">
      <c r="A41" s="136"/>
      <c r="B41" s="136"/>
      <c r="C41" s="136"/>
      <c r="D41" s="136"/>
      <c r="E41" s="136"/>
      <c r="F41" s="136"/>
      <c r="G41" s="136"/>
      <c r="H41" s="136"/>
      <c r="I41" s="136"/>
      <c r="J41" s="136"/>
      <c r="K41" s="136"/>
      <c r="L41" s="136"/>
      <c r="M41" s="136"/>
      <c r="N41" s="136"/>
      <c r="O41" s="136"/>
      <c r="P41" s="136"/>
      <c r="Q41" s="136"/>
      <c r="R41" s="136"/>
    </row>
    <row r="42" spans="1:18" x14ac:dyDescent="0.2">
      <c r="A42" s="136"/>
      <c r="B42" s="136"/>
      <c r="C42" s="136"/>
      <c r="D42" s="136"/>
      <c r="E42" s="136"/>
      <c r="F42" s="136"/>
      <c r="G42" s="136"/>
      <c r="H42" s="136"/>
      <c r="I42" s="136"/>
      <c r="J42" s="136"/>
      <c r="K42" s="136"/>
      <c r="L42" s="136"/>
      <c r="M42" s="136"/>
      <c r="N42" s="136"/>
      <c r="O42" s="136"/>
      <c r="P42" s="136"/>
      <c r="Q42" s="136"/>
      <c r="R42" s="136"/>
    </row>
    <row r="43" spans="1:18" x14ac:dyDescent="0.2">
      <c r="A43" s="136"/>
      <c r="B43" s="136"/>
      <c r="C43" s="136"/>
      <c r="D43" s="136"/>
      <c r="E43" s="136"/>
      <c r="F43" s="136"/>
      <c r="G43" s="136"/>
      <c r="H43" s="136"/>
      <c r="I43" s="136"/>
      <c r="J43" s="136"/>
      <c r="K43" s="136"/>
      <c r="L43" s="136"/>
      <c r="M43" s="136"/>
      <c r="N43" s="136"/>
      <c r="O43" s="136"/>
      <c r="P43" s="136"/>
      <c r="Q43" s="136"/>
      <c r="R43" s="136"/>
    </row>
    <row r="44" spans="1:18" x14ac:dyDescent="0.2">
      <c r="A44" s="136"/>
      <c r="B44" s="136"/>
      <c r="C44" s="136"/>
      <c r="D44" s="136"/>
      <c r="E44" s="136"/>
      <c r="F44" s="136"/>
      <c r="G44" s="136"/>
      <c r="H44" s="136"/>
      <c r="I44" s="136"/>
      <c r="J44" s="136"/>
      <c r="K44" s="136"/>
      <c r="L44" s="136"/>
      <c r="M44" s="136"/>
      <c r="N44" s="136"/>
      <c r="O44" s="136"/>
      <c r="P44" s="136"/>
      <c r="Q44" s="136"/>
      <c r="R44" s="136"/>
    </row>
    <row r="45" spans="1:18" x14ac:dyDescent="0.2">
      <c r="A45" s="136"/>
      <c r="B45" s="136"/>
      <c r="C45" s="136"/>
      <c r="D45" s="136"/>
      <c r="E45" s="136"/>
      <c r="F45" s="136"/>
      <c r="G45" s="136"/>
      <c r="H45" s="136"/>
      <c r="I45" s="136"/>
      <c r="J45" s="136"/>
      <c r="K45" s="136"/>
      <c r="L45" s="136"/>
      <c r="M45" s="136"/>
      <c r="N45" s="136"/>
      <c r="O45" s="136"/>
      <c r="P45" s="136"/>
      <c r="Q45" s="136"/>
      <c r="R45" s="136"/>
    </row>
    <row r="46" spans="1:18" x14ac:dyDescent="0.2">
      <c r="A46" s="136"/>
      <c r="B46" s="136"/>
      <c r="C46" s="136"/>
      <c r="D46" s="136"/>
      <c r="E46" s="136"/>
      <c r="F46" s="136"/>
      <c r="G46" s="136"/>
      <c r="H46" s="136"/>
      <c r="I46" s="136"/>
      <c r="J46" s="136"/>
      <c r="K46" s="136"/>
      <c r="L46" s="136"/>
      <c r="M46" s="136"/>
      <c r="N46" s="136"/>
      <c r="O46" s="136"/>
      <c r="P46" s="136"/>
      <c r="Q46" s="136"/>
      <c r="R46" s="136"/>
    </row>
    <row r="47" spans="1:18" x14ac:dyDescent="0.2">
      <c r="A47" s="136"/>
      <c r="B47" s="136"/>
      <c r="C47" s="136"/>
      <c r="D47" s="136"/>
      <c r="E47" s="136"/>
      <c r="F47" s="136"/>
      <c r="G47" s="136"/>
      <c r="H47" s="136"/>
      <c r="I47" s="136"/>
      <c r="J47" s="136"/>
      <c r="K47" s="136"/>
      <c r="L47" s="136"/>
      <c r="M47" s="136"/>
      <c r="N47" s="136"/>
      <c r="O47" s="136"/>
      <c r="P47" s="136"/>
      <c r="Q47" s="136"/>
      <c r="R47" s="136"/>
    </row>
  </sheetData>
  <mergeCells count="61">
    <mergeCell ref="B25:P25"/>
    <mergeCell ref="A13:P13"/>
    <mergeCell ref="K15:L15"/>
    <mergeCell ref="O15:P15"/>
    <mergeCell ref="M17:N17"/>
    <mergeCell ref="M16:N16"/>
    <mergeCell ref="O16:P16"/>
    <mergeCell ref="M15:N15"/>
    <mergeCell ref="G16:H16"/>
    <mergeCell ref="I17:J17"/>
    <mergeCell ref="I16:J16"/>
    <mergeCell ref="K16:L16"/>
    <mergeCell ref="I15:J15"/>
    <mergeCell ref="E17:F17"/>
    <mergeCell ref="K19:L19"/>
    <mergeCell ref="G19:H19"/>
    <mergeCell ref="A39:R39"/>
    <mergeCell ref="A40:R40"/>
    <mergeCell ref="A41:R41"/>
    <mergeCell ref="A42:R42"/>
    <mergeCell ref="E15:F15"/>
    <mergeCell ref="G15:H15"/>
    <mergeCell ref="A37:R37"/>
    <mergeCell ref="A38:R38"/>
    <mergeCell ref="Q18:R18"/>
    <mergeCell ref="M19:N19"/>
    <mergeCell ref="B26:P26"/>
    <mergeCell ref="B24:P24"/>
    <mergeCell ref="G18:H18"/>
    <mergeCell ref="O19:P19"/>
    <mergeCell ref="E18:F18"/>
    <mergeCell ref="I18:J18"/>
    <mergeCell ref="A47:R47"/>
    <mergeCell ref="A43:R43"/>
    <mergeCell ref="A44:R44"/>
    <mergeCell ref="A45:R45"/>
    <mergeCell ref="A46:R46"/>
    <mergeCell ref="A5:P5"/>
    <mergeCell ref="Q19:R19"/>
    <mergeCell ref="Q17:R17"/>
    <mergeCell ref="Q15:R15"/>
    <mergeCell ref="E14:P14"/>
    <mergeCell ref="O17:P17"/>
    <mergeCell ref="K18:L18"/>
    <mergeCell ref="M18:N18"/>
    <mergeCell ref="Q14:R14"/>
    <mergeCell ref="Q16:R16"/>
    <mergeCell ref="C7:P7"/>
    <mergeCell ref="A11:P11"/>
    <mergeCell ref="E16:F16"/>
    <mergeCell ref="K17:L17"/>
    <mergeCell ref="O18:P18"/>
    <mergeCell ref="G17:H17"/>
    <mergeCell ref="I19:J19"/>
    <mergeCell ref="B23:P23"/>
    <mergeCell ref="E19:F19"/>
    <mergeCell ref="C6:P6"/>
    <mergeCell ref="B12:P12"/>
    <mergeCell ref="B8:P8"/>
    <mergeCell ref="B10:P10"/>
    <mergeCell ref="B9:P9"/>
  </mergeCells>
  <phoneticPr fontId="2" type="noConversion"/>
  <pageMargins left="0.7" right="0.7" top="0.75" bottom="0.75" header="0.3" footer="0.3"/>
  <pageSetup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
  <sheetViews>
    <sheetView tabSelected="1" view="pageBreakPreview" topLeftCell="C13" zoomScaleNormal="100" zoomScaleSheetLayoutView="100" workbookViewId="0">
      <selection activeCell="G21" sqref="G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2" t="s">
        <v>36</v>
      </c>
      <c r="B1" s="46"/>
      <c r="C1" s="46"/>
      <c r="D1" s="46"/>
      <c r="E1" s="46"/>
      <c r="F1" s="46"/>
      <c r="G1" s="46"/>
      <c r="H1" s="46"/>
      <c r="I1" s="46"/>
      <c r="J1" s="46"/>
      <c r="K1" s="46"/>
      <c r="L1" s="46"/>
      <c r="M1" s="46"/>
      <c r="N1" s="46"/>
      <c r="O1" s="46"/>
      <c r="P1" s="46"/>
      <c r="Q1" s="46"/>
      <c r="R1" s="46"/>
    </row>
    <row r="2" spans="1:18" x14ac:dyDescent="0.2">
      <c r="A2" s="51" t="s">
        <v>41</v>
      </c>
      <c r="B2" s="46"/>
      <c r="C2" s="46"/>
      <c r="D2" s="46"/>
      <c r="E2" s="46"/>
      <c r="F2" s="46"/>
      <c r="G2" s="46"/>
      <c r="H2" s="46"/>
      <c r="I2" s="46"/>
      <c r="J2" s="46"/>
      <c r="K2" s="46"/>
      <c r="L2" s="46"/>
      <c r="M2" s="46"/>
      <c r="N2" s="46"/>
      <c r="O2" s="46"/>
      <c r="P2" s="46"/>
      <c r="Q2" s="46"/>
      <c r="R2" s="46"/>
    </row>
    <row r="3" spans="1:18" x14ac:dyDescent="0.2">
      <c r="A3" s="46" t="s">
        <v>2</v>
      </c>
      <c r="B3" s="46"/>
      <c r="C3" s="46"/>
      <c r="D3" s="46"/>
      <c r="E3" s="46"/>
      <c r="F3" s="46"/>
      <c r="G3" s="46"/>
      <c r="H3" s="46"/>
      <c r="I3" s="46"/>
      <c r="J3" s="46"/>
      <c r="K3" s="46"/>
      <c r="L3" s="46"/>
      <c r="M3" s="46"/>
      <c r="N3" s="46"/>
      <c r="O3" s="46"/>
      <c r="P3" s="46"/>
      <c r="Q3" s="46"/>
      <c r="R3" s="46"/>
    </row>
    <row r="4" spans="1:18" x14ac:dyDescent="0.2">
      <c r="A4" s="51" t="s">
        <v>42</v>
      </c>
      <c r="B4" s="46"/>
      <c r="C4" s="46"/>
      <c r="D4" s="46"/>
      <c r="E4" s="46"/>
      <c r="F4" s="46"/>
      <c r="G4" s="46"/>
      <c r="H4" s="46"/>
      <c r="I4" s="46"/>
      <c r="J4" s="46"/>
      <c r="K4" s="46"/>
      <c r="L4" s="46"/>
      <c r="M4" s="46"/>
      <c r="N4" s="46"/>
      <c r="O4" s="46"/>
      <c r="P4" s="46"/>
      <c r="Q4" s="46"/>
      <c r="R4" s="46"/>
    </row>
    <row r="5" spans="1:18" x14ac:dyDescent="0.2">
      <c r="A5" s="141"/>
      <c r="B5" s="141"/>
      <c r="C5" s="141"/>
      <c r="D5" s="141"/>
      <c r="E5" s="141"/>
      <c r="F5" s="141"/>
      <c r="G5" s="141"/>
      <c r="H5" s="141"/>
      <c r="I5" s="141"/>
      <c r="J5" s="141"/>
      <c r="K5" s="141"/>
      <c r="L5" s="141"/>
      <c r="M5" s="141"/>
      <c r="N5" s="141"/>
      <c r="O5" s="141"/>
      <c r="P5" s="141"/>
      <c r="Q5" s="46"/>
      <c r="R5" s="46"/>
    </row>
    <row r="6" spans="1:18" ht="51" customHeight="1" x14ac:dyDescent="0.2">
      <c r="A6" s="5">
        <v>2</v>
      </c>
      <c r="B6" s="45" t="s">
        <v>0</v>
      </c>
      <c r="C6" s="162" t="s">
        <v>95</v>
      </c>
      <c r="D6" s="162"/>
      <c r="E6" s="162"/>
      <c r="F6" s="162"/>
      <c r="G6" s="162"/>
      <c r="H6" s="162"/>
      <c r="I6" s="162"/>
      <c r="J6" s="162"/>
      <c r="K6" s="162"/>
      <c r="L6" s="162"/>
      <c r="M6" s="162"/>
      <c r="N6" s="162"/>
      <c r="O6" s="162"/>
      <c r="P6" s="162"/>
    </row>
    <row r="7" spans="1:18" x14ac:dyDescent="0.2">
      <c r="A7" s="2"/>
      <c r="B7" s="2"/>
      <c r="C7" s="149"/>
      <c r="D7" s="149"/>
      <c r="E7" s="149"/>
      <c r="F7" s="149"/>
      <c r="G7" s="149"/>
      <c r="H7" s="149"/>
      <c r="I7" s="149"/>
      <c r="J7" s="149"/>
      <c r="K7" s="149"/>
      <c r="L7" s="149"/>
      <c r="M7" s="149"/>
      <c r="N7" s="149"/>
      <c r="O7" s="149"/>
      <c r="P7" s="149"/>
    </row>
    <row r="8" spans="1:18" ht="12.75" customHeight="1" x14ac:dyDescent="0.2">
      <c r="A8" s="2"/>
      <c r="B8" s="137" t="s">
        <v>43</v>
      </c>
      <c r="C8" s="138"/>
      <c r="D8" s="138"/>
      <c r="E8" s="138"/>
      <c r="F8" s="138"/>
      <c r="G8" s="138"/>
      <c r="H8" s="138"/>
      <c r="I8" s="138"/>
      <c r="J8" s="138"/>
      <c r="K8" s="138"/>
      <c r="L8" s="138"/>
      <c r="M8" s="138"/>
      <c r="N8" s="138"/>
      <c r="O8" s="138"/>
      <c r="P8" s="138"/>
    </row>
    <row r="9" spans="1:18" ht="12.75" customHeight="1" x14ac:dyDescent="0.2">
      <c r="A9" s="2"/>
      <c r="B9" s="139" t="s">
        <v>44</v>
      </c>
      <c r="C9" s="138"/>
      <c r="D9" s="138"/>
      <c r="E9" s="138"/>
      <c r="F9" s="138"/>
      <c r="G9" s="138"/>
      <c r="H9" s="138"/>
      <c r="I9" s="138"/>
      <c r="J9" s="138"/>
      <c r="K9" s="138"/>
      <c r="L9" s="138"/>
      <c r="M9" s="138"/>
      <c r="N9" s="138"/>
      <c r="O9" s="138"/>
      <c r="P9" s="138"/>
    </row>
    <row r="10" spans="1:18" ht="12.75" customHeight="1" x14ac:dyDescent="0.2">
      <c r="A10" s="2"/>
      <c r="B10" s="139" t="s">
        <v>45</v>
      </c>
      <c r="C10" s="140"/>
      <c r="D10" s="140"/>
      <c r="E10" s="140"/>
      <c r="F10" s="140"/>
      <c r="G10" s="140"/>
      <c r="H10" s="140"/>
      <c r="I10" s="140"/>
      <c r="J10" s="140"/>
      <c r="K10" s="140"/>
      <c r="L10" s="140"/>
      <c r="M10" s="140"/>
      <c r="N10" s="140"/>
      <c r="O10" s="140"/>
      <c r="P10" s="140"/>
    </row>
    <row r="11" spans="1:18" x14ac:dyDescent="0.2">
      <c r="A11" s="150"/>
      <c r="B11" s="150"/>
      <c r="C11" s="150"/>
      <c r="D11" s="150"/>
      <c r="E11" s="150"/>
      <c r="F11" s="150"/>
      <c r="G11" s="150"/>
      <c r="H11" s="150"/>
      <c r="I11" s="150"/>
      <c r="J11" s="150"/>
      <c r="K11" s="150"/>
      <c r="L11" s="150"/>
      <c r="M11" s="150"/>
      <c r="N11" s="150"/>
      <c r="O11" s="150"/>
      <c r="P11" s="150"/>
      <c r="Q11" s="3"/>
      <c r="R11" s="3"/>
    </row>
    <row r="12" spans="1:18" ht="31.5" customHeight="1" x14ac:dyDescent="0.2">
      <c r="A12" s="2"/>
      <c r="B12" s="163" t="s">
        <v>55</v>
      </c>
      <c r="C12" s="164"/>
      <c r="D12" s="164"/>
      <c r="E12" s="164"/>
      <c r="F12" s="164"/>
      <c r="G12" s="164"/>
      <c r="H12" s="164"/>
      <c r="I12" s="164"/>
      <c r="J12" s="164"/>
      <c r="K12" s="164"/>
      <c r="L12" s="164"/>
      <c r="M12" s="164"/>
      <c r="N12" s="164"/>
      <c r="O12" s="164"/>
      <c r="P12" s="164"/>
      <c r="Q12"/>
      <c r="R12"/>
    </row>
    <row r="13" spans="1:18" x14ac:dyDescent="0.2">
      <c r="A13" s="156"/>
      <c r="B13" s="156"/>
      <c r="C13" s="156"/>
      <c r="D13" s="156"/>
      <c r="E13" s="156"/>
      <c r="F13" s="156"/>
      <c r="G13" s="156"/>
      <c r="H13" s="156"/>
      <c r="I13" s="156"/>
      <c r="J13" s="156"/>
      <c r="K13" s="156"/>
      <c r="L13" s="156"/>
      <c r="M13" s="156"/>
      <c r="N13" s="156"/>
      <c r="O13" s="156"/>
      <c r="P13" s="156"/>
    </row>
    <row r="14" spans="1:18" ht="12.75" customHeight="1" x14ac:dyDescent="0.2">
      <c r="A14" s="27"/>
      <c r="B14" s="27"/>
      <c r="C14" s="7"/>
      <c r="D14" s="8"/>
      <c r="E14" s="146" t="s">
        <v>3</v>
      </c>
      <c r="F14" s="147"/>
      <c r="G14" s="147"/>
      <c r="H14" s="147"/>
      <c r="I14" s="147"/>
      <c r="J14" s="147"/>
      <c r="K14" s="147"/>
      <c r="L14" s="147"/>
      <c r="M14" s="147"/>
      <c r="N14" s="147"/>
      <c r="O14" s="147"/>
      <c r="P14" s="148"/>
      <c r="Q14" s="146"/>
      <c r="R14" s="148"/>
    </row>
    <row r="15" spans="1:18" ht="12.75" customHeight="1" x14ac:dyDescent="0.2">
      <c r="A15" s="28"/>
      <c r="B15" s="28" t="s">
        <v>14</v>
      </c>
      <c r="C15" s="9"/>
      <c r="D15" s="10"/>
      <c r="E15" s="151"/>
      <c r="F15" s="145"/>
      <c r="G15" s="152"/>
      <c r="H15" s="145"/>
      <c r="I15" s="159" t="s">
        <v>9</v>
      </c>
      <c r="J15" s="143"/>
      <c r="K15" s="152"/>
      <c r="L15" s="145"/>
      <c r="M15" s="159" t="s">
        <v>9</v>
      </c>
      <c r="N15" s="143"/>
      <c r="O15" s="157" t="s">
        <v>22</v>
      </c>
      <c r="P15" s="143"/>
      <c r="Q15" s="144" t="s">
        <v>9</v>
      </c>
      <c r="R15" s="145"/>
    </row>
    <row r="16" spans="1:18" ht="12.75" customHeight="1" x14ac:dyDescent="0.2">
      <c r="A16" s="28"/>
      <c r="B16" s="28" t="s">
        <v>15</v>
      </c>
      <c r="C16" s="9"/>
      <c r="D16" s="10"/>
      <c r="E16" s="142" t="s">
        <v>12</v>
      </c>
      <c r="F16" s="143"/>
      <c r="G16" s="142" t="s">
        <v>20</v>
      </c>
      <c r="H16" s="143"/>
      <c r="I16" s="159" t="s">
        <v>7</v>
      </c>
      <c r="J16" s="143"/>
      <c r="K16" s="142" t="s">
        <v>4</v>
      </c>
      <c r="L16" s="143"/>
      <c r="M16" s="142" t="s">
        <v>13</v>
      </c>
      <c r="N16" s="143"/>
      <c r="O16" s="158" t="s">
        <v>23</v>
      </c>
      <c r="P16" s="143"/>
      <c r="Q16" s="142" t="s">
        <v>10</v>
      </c>
      <c r="R16" s="143"/>
    </row>
    <row r="17" spans="1:18" ht="12.75" customHeight="1" x14ac:dyDescent="0.2">
      <c r="A17" s="28" t="s">
        <v>17</v>
      </c>
      <c r="B17" s="28" t="s">
        <v>16</v>
      </c>
      <c r="C17" s="9"/>
      <c r="D17" s="10"/>
      <c r="E17" s="142" t="s">
        <v>9</v>
      </c>
      <c r="F17" s="143"/>
      <c r="G17" s="142" t="s">
        <v>12</v>
      </c>
      <c r="H17" s="143"/>
      <c r="I17" s="142" t="s">
        <v>21</v>
      </c>
      <c r="J17" s="143"/>
      <c r="K17" s="142" t="s">
        <v>9</v>
      </c>
      <c r="L17" s="143"/>
      <c r="M17" s="142" t="s">
        <v>5</v>
      </c>
      <c r="N17" s="143"/>
      <c r="O17" s="142" t="s">
        <v>24</v>
      </c>
      <c r="P17" s="143"/>
      <c r="Q17" s="142" t="s">
        <v>26</v>
      </c>
      <c r="R17" s="143"/>
    </row>
    <row r="18" spans="1:18" x14ac:dyDescent="0.2">
      <c r="A18" s="13" t="s">
        <v>18</v>
      </c>
      <c r="B18" s="13" t="s">
        <v>15</v>
      </c>
      <c r="C18" s="9"/>
      <c r="D18" s="10"/>
      <c r="E18" s="142" t="s">
        <v>7</v>
      </c>
      <c r="F18" s="143"/>
      <c r="G18" s="142" t="s">
        <v>9</v>
      </c>
      <c r="H18" s="143"/>
      <c r="I18" s="142" t="s">
        <v>8</v>
      </c>
      <c r="J18" s="143"/>
      <c r="K18" s="142" t="s">
        <v>7</v>
      </c>
      <c r="L18" s="143"/>
      <c r="M18" s="142" t="s">
        <v>11</v>
      </c>
      <c r="N18" s="143"/>
      <c r="O18" s="142" t="s">
        <v>25</v>
      </c>
      <c r="P18" s="143"/>
      <c r="Q18" s="142" t="s">
        <v>8</v>
      </c>
      <c r="R18" s="143"/>
    </row>
    <row r="19" spans="1:18" x14ac:dyDescent="0.2">
      <c r="A19" s="29" t="s">
        <v>19</v>
      </c>
      <c r="B19" s="29" t="s">
        <v>14</v>
      </c>
      <c r="C19" s="12" t="s">
        <v>6</v>
      </c>
      <c r="D19" s="11"/>
      <c r="E19" s="129" t="s">
        <v>92</v>
      </c>
      <c r="F19" s="130"/>
      <c r="G19" s="129" t="s">
        <v>92</v>
      </c>
      <c r="H19" s="130"/>
      <c r="I19" s="129" t="s">
        <v>93</v>
      </c>
      <c r="J19" s="130"/>
      <c r="K19" s="129" t="s">
        <v>93</v>
      </c>
      <c r="L19" s="130"/>
      <c r="M19" s="129" t="s">
        <v>111</v>
      </c>
      <c r="N19" s="130"/>
      <c r="O19" s="129" t="s">
        <v>111</v>
      </c>
      <c r="P19" s="130"/>
      <c r="Q19" s="129" t="s">
        <v>111</v>
      </c>
      <c r="R19" s="130"/>
    </row>
    <row r="20" spans="1:18" ht="51" x14ac:dyDescent="0.2">
      <c r="A20" s="64">
        <v>24769</v>
      </c>
      <c r="B20" s="54" t="s">
        <v>0</v>
      </c>
      <c r="C20" s="55" t="s">
        <v>46</v>
      </c>
      <c r="D20" s="31"/>
      <c r="E20" s="65">
        <v>77.900000000000006</v>
      </c>
      <c r="F20" s="31">
        <v>1</v>
      </c>
      <c r="G20" s="87">
        <v>70.36</v>
      </c>
      <c r="H20" s="31">
        <v>1</v>
      </c>
      <c r="I20" s="65">
        <v>77.599999999999994</v>
      </c>
      <c r="J20" s="31">
        <v>1</v>
      </c>
      <c r="K20" s="87">
        <v>77.599999999999994</v>
      </c>
      <c r="L20" s="31">
        <v>1</v>
      </c>
      <c r="M20" s="66">
        <v>78.599999999999994</v>
      </c>
      <c r="N20" s="31">
        <v>1</v>
      </c>
      <c r="O20" s="43"/>
      <c r="P20" s="44"/>
      <c r="Q20" s="43"/>
      <c r="R20" s="44"/>
    </row>
    <row r="21" spans="1:18" ht="63.75" x14ac:dyDescent="0.2">
      <c r="A21" s="64">
        <v>24770</v>
      </c>
      <c r="B21" s="54" t="s">
        <v>1</v>
      </c>
      <c r="C21" s="55" t="s">
        <v>47</v>
      </c>
      <c r="D21" s="31"/>
      <c r="E21" s="65">
        <v>3</v>
      </c>
      <c r="F21" s="31">
        <v>2</v>
      </c>
      <c r="G21" s="128">
        <v>4.28</v>
      </c>
      <c r="H21" s="31">
        <v>2</v>
      </c>
      <c r="I21" s="87">
        <v>2.96</v>
      </c>
      <c r="J21" s="31">
        <v>3</v>
      </c>
      <c r="K21" s="87">
        <v>2.96</v>
      </c>
      <c r="L21" s="31">
        <v>3</v>
      </c>
      <c r="M21" s="125">
        <f>(M20-74.64)/74.64</f>
        <v>5.3054662379421136E-2</v>
      </c>
      <c r="N21" s="31">
        <v>3</v>
      </c>
      <c r="O21" s="43"/>
      <c r="P21" s="44"/>
      <c r="Q21" s="43"/>
      <c r="R21" s="44"/>
    </row>
    <row r="22" spans="1:18" ht="15.75" customHeight="1" x14ac:dyDescent="0.2">
      <c r="A22" s="4"/>
      <c r="B22" s="4"/>
      <c r="C22" s="108"/>
      <c r="D22" s="108"/>
      <c r="E22" s="117"/>
      <c r="F22" s="117"/>
      <c r="G22" s="117"/>
      <c r="H22" s="117"/>
      <c r="I22" s="117"/>
      <c r="J22" s="117"/>
      <c r="K22" s="117"/>
      <c r="L22" s="117"/>
      <c r="M22" s="117"/>
      <c r="N22" s="108"/>
      <c r="O22" s="108"/>
      <c r="P22" s="108"/>
    </row>
    <row r="23" spans="1:18" ht="43.5" customHeight="1" x14ac:dyDescent="0.2">
      <c r="A23" s="6">
        <v>1</v>
      </c>
      <c r="B23" s="165" t="s">
        <v>48</v>
      </c>
      <c r="C23" s="165"/>
      <c r="D23" s="165"/>
      <c r="E23" s="165"/>
      <c r="F23" s="165"/>
      <c r="G23" s="165"/>
      <c r="H23" s="165"/>
      <c r="I23" s="165"/>
      <c r="J23" s="165"/>
      <c r="K23" s="165"/>
      <c r="L23" s="165"/>
      <c r="M23" s="165"/>
      <c r="N23" s="165"/>
      <c r="O23" s="165"/>
      <c r="P23" s="165"/>
      <c r="Q23" s="165"/>
    </row>
    <row r="24" spans="1:18" ht="15.75" x14ac:dyDescent="0.2">
      <c r="A24" s="6">
        <v>2</v>
      </c>
      <c r="B24" s="160" t="s">
        <v>89</v>
      </c>
      <c r="C24" s="161"/>
      <c r="D24" s="161"/>
      <c r="E24" s="161"/>
      <c r="F24" s="161"/>
      <c r="G24" s="161"/>
      <c r="H24" s="161"/>
      <c r="I24" s="161"/>
      <c r="J24" s="161"/>
      <c r="K24" s="161"/>
      <c r="L24" s="161"/>
      <c r="M24" s="161"/>
      <c r="N24" s="161"/>
      <c r="O24" s="161"/>
      <c r="P24" s="161"/>
    </row>
    <row r="25" spans="1:18" ht="15.6" customHeight="1" x14ac:dyDescent="0.2">
      <c r="A25" s="6">
        <v>3</v>
      </c>
      <c r="B25" s="160" t="s">
        <v>104</v>
      </c>
      <c r="C25" s="161"/>
      <c r="D25" s="161"/>
      <c r="E25" s="161"/>
      <c r="F25" s="161"/>
      <c r="G25" s="161"/>
      <c r="H25" s="161"/>
      <c r="I25" s="161"/>
      <c r="J25" s="161"/>
      <c r="K25" s="161"/>
      <c r="L25" s="161"/>
      <c r="M25" s="161"/>
      <c r="N25" s="161"/>
      <c r="O25" s="161"/>
      <c r="P25" s="161"/>
    </row>
    <row r="26" spans="1:18" ht="15.75" x14ac:dyDescent="0.2">
      <c r="A26" s="6"/>
      <c r="K26" s="102"/>
    </row>
    <row r="27" spans="1:18" ht="15.75" x14ac:dyDescent="0.2">
      <c r="A27" s="6"/>
      <c r="B27" s="97"/>
      <c r="C27" s="97"/>
      <c r="D27" s="97"/>
      <c r="E27" s="97"/>
      <c r="F27" s="97"/>
      <c r="G27" s="47"/>
      <c r="H27" s="97"/>
      <c r="J27" s="97"/>
      <c r="K27" s="106"/>
      <c r="L27" s="97"/>
      <c r="M27" s="97"/>
      <c r="N27" s="97"/>
      <c r="O27" s="97"/>
      <c r="P27" s="97"/>
    </row>
    <row r="28" spans="1:18" ht="15.75" x14ac:dyDescent="0.2">
      <c r="A28" s="6"/>
      <c r="B28" s="97"/>
      <c r="C28" s="97"/>
      <c r="D28" s="97"/>
      <c r="E28" s="97"/>
      <c r="F28" s="97"/>
      <c r="G28" s="47"/>
      <c r="H28" s="47"/>
      <c r="I28" s="93"/>
      <c r="J28" s="47"/>
      <c r="K28" s="68"/>
      <c r="L28" s="97"/>
      <c r="M28" s="97"/>
      <c r="N28" s="97"/>
      <c r="O28" s="97"/>
      <c r="P28" s="97"/>
    </row>
    <row r="29" spans="1:18" ht="15.75" x14ac:dyDescent="0.2">
      <c r="A29" s="6"/>
      <c r="B29" s="97"/>
      <c r="C29" s="97"/>
      <c r="D29" s="97"/>
      <c r="E29" s="97"/>
      <c r="F29" s="97"/>
      <c r="G29" s="47"/>
      <c r="H29" s="97"/>
      <c r="J29" s="97"/>
      <c r="K29" s="106"/>
      <c r="L29" s="97"/>
      <c r="M29" s="97"/>
      <c r="N29" s="97"/>
      <c r="O29" s="97"/>
      <c r="P29" s="97"/>
    </row>
    <row r="30" spans="1:18" x14ac:dyDescent="0.2">
      <c r="A30" s="99"/>
      <c r="B30" s="99"/>
      <c r="C30" s="100"/>
      <c r="D30" s="100"/>
      <c r="E30" s="100"/>
      <c r="F30" s="100"/>
      <c r="G30" s="110"/>
      <c r="H30" s="110"/>
      <c r="I30" s="111"/>
      <c r="J30" s="110"/>
      <c r="K30" s="116"/>
      <c r="L30" s="100"/>
      <c r="M30" s="100"/>
      <c r="N30" s="100"/>
      <c r="O30" s="100"/>
      <c r="P30" s="100"/>
    </row>
    <row r="31" spans="1:18" x14ac:dyDescent="0.2">
      <c r="A31" s="94"/>
      <c r="B31" s="94"/>
      <c r="C31" s="95"/>
      <c r="D31" s="95"/>
      <c r="E31" s="95"/>
      <c r="F31" s="95"/>
      <c r="G31" s="95"/>
      <c r="H31" s="95"/>
      <c r="J31" s="95"/>
      <c r="K31" s="118"/>
      <c r="L31" s="95"/>
      <c r="M31" s="95"/>
      <c r="N31" s="95"/>
      <c r="O31" s="95"/>
      <c r="P31" s="95"/>
    </row>
    <row r="32" spans="1:18" x14ac:dyDescent="0.2">
      <c r="A32" s="94"/>
      <c r="B32" s="94"/>
      <c r="C32" s="95"/>
      <c r="D32" s="95"/>
      <c r="E32" s="95"/>
      <c r="F32" s="95"/>
      <c r="G32" s="95"/>
      <c r="H32" s="95"/>
      <c r="J32" s="95"/>
      <c r="K32" s="95"/>
      <c r="L32" s="95"/>
      <c r="M32" s="95"/>
      <c r="N32" s="95"/>
      <c r="O32" s="95"/>
      <c r="P32" s="95"/>
    </row>
    <row r="33" spans="1:18" x14ac:dyDescent="0.2">
      <c r="A33" s="94"/>
      <c r="B33" s="94"/>
      <c r="C33" s="95"/>
      <c r="D33" s="95"/>
      <c r="E33" s="95"/>
      <c r="F33" s="95"/>
      <c r="G33" s="95"/>
      <c r="H33" s="95"/>
      <c r="J33" s="95"/>
      <c r="K33" s="115"/>
      <c r="L33" s="95"/>
      <c r="M33" s="95"/>
      <c r="N33" s="95"/>
      <c r="O33" s="95"/>
      <c r="P33" s="95"/>
    </row>
    <row r="34" spans="1:18" x14ac:dyDescent="0.2">
      <c r="A34" s="166"/>
      <c r="B34" s="166"/>
      <c r="C34" s="166"/>
      <c r="D34" s="166"/>
      <c r="E34" s="166"/>
      <c r="F34" s="166"/>
      <c r="G34" s="166"/>
      <c r="H34" s="166"/>
      <c r="I34" s="166"/>
      <c r="J34" s="166"/>
      <c r="K34" s="166"/>
      <c r="L34" s="166"/>
      <c r="M34" s="166"/>
      <c r="N34" s="166"/>
      <c r="O34" s="166"/>
      <c r="P34" s="166"/>
      <c r="Q34" s="166"/>
      <c r="R34" s="166"/>
    </row>
    <row r="35" spans="1:18" x14ac:dyDescent="0.2">
      <c r="A35" s="136"/>
      <c r="B35" s="136"/>
      <c r="C35" s="136"/>
      <c r="D35" s="136"/>
      <c r="E35" s="136"/>
      <c r="F35" s="136"/>
      <c r="G35" s="136"/>
      <c r="H35" s="136"/>
      <c r="I35" s="136"/>
      <c r="J35" s="136"/>
      <c r="K35" s="136"/>
      <c r="L35" s="136"/>
      <c r="M35" s="136"/>
      <c r="N35" s="136"/>
      <c r="O35" s="136"/>
      <c r="P35" s="136"/>
      <c r="Q35" s="136"/>
      <c r="R35" s="136"/>
    </row>
    <row r="36" spans="1:18" x14ac:dyDescent="0.2">
      <c r="A36" s="153"/>
      <c r="B36" s="153"/>
      <c r="C36" s="153"/>
      <c r="D36" s="153"/>
      <c r="E36" s="153"/>
      <c r="F36" s="153"/>
      <c r="G36" s="153"/>
      <c r="H36" s="153"/>
      <c r="I36" s="153"/>
      <c r="J36" s="153"/>
      <c r="K36" s="153"/>
      <c r="L36" s="153"/>
      <c r="M36" s="153"/>
      <c r="N36" s="153"/>
      <c r="O36" s="153"/>
      <c r="P36" s="153"/>
      <c r="Q36" s="153"/>
      <c r="R36" s="153"/>
    </row>
    <row r="37" spans="1:18" x14ac:dyDescent="0.2">
      <c r="A37" s="136"/>
      <c r="B37" s="136"/>
      <c r="C37" s="136"/>
      <c r="D37" s="136"/>
      <c r="E37" s="136"/>
      <c r="F37" s="136"/>
      <c r="G37" s="136"/>
      <c r="H37" s="136"/>
      <c r="I37" s="136"/>
      <c r="J37" s="136"/>
      <c r="K37" s="136"/>
      <c r="L37" s="136"/>
      <c r="M37" s="136"/>
      <c r="N37" s="136"/>
      <c r="O37" s="136"/>
      <c r="P37" s="136"/>
      <c r="Q37" s="136"/>
      <c r="R37" s="136"/>
    </row>
    <row r="38" spans="1:18" x14ac:dyDescent="0.2">
      <c r="A38" s="136"/>
      <c r="B38" s="136"/>
      <c r="C38" s="136"/>
      <c r="D38" s="136"/>
      <c r="E38" s="136"/>
      <c r="F38" s="136"/>
      <c r="G38" s="136"/>
      <c r="H38" s="136"/>
      <c r="I38" s="136"/>
      <c r="J38" s="136"/>
      <c r="K38" s="136"/>
      <c r="L38" s="136"/>
      <c r="M38" s="136"/>
      <c r="N38" s="136"/>
      <c r="O38" s="136"/>
      <c r="P38" s="136"/>
      <c r="Q38" s="136"/>
      <c r="R38" s="136"/>
    </row>
    <row r="39" spans="1:18" x14ac:dyDescent="0.2">
      <c r="A39" s="136"/>
      <c r="B39" s="136"/>
      <c r="C39" s="136"/>
      <c r="D39" s="136"/>
      <c r="E39" s="136"/>
      <c r="F39" s="136"/>
      <c r="G39" s="136"/>
      <c r="H39" s="136"/>
      <c r="I39" s="136"/>
      <c r="J39" s="136"/>
      <c r="K39" s="136"/>
      <c r="L39" s="136"/>
      <c r="M39" s="136"/>
      <c r="N39" s="136"/>
      <c r="O39" s="136"/>
      <c r="P39" s="136"/>
      <c r="Q39" s="136"/>
      <c r="R39" s="136"/>
    </row>
    <row r="40" spans="1:18" x14ac:dyDescent="0.2">
      <c r="A40" s="136"/>
      <c r="B40" s="136"/>
      <c r="C40" s="136"/>
      <c r="D40" s="136"/>
      <c r="E40" s="136"/>
      <c r="F40" s="136"/>
      <c r="G40" s="136"/>
      <c r="H40" s="136"/>
      <c r="I40" s="136"/>
      <c r="J40" s="136"/>
      <c r="K40" s="136"/>
      <c r="L40" s="136"/>
      <c r="M40" s="136"/>
      <c r="N40" s="136"/>
      <c r="O40" s="136"/>
      <c r="P40" s="136"/>
      <c r="Q40" s="136"/>
      <c r="R40" s="136"/>
    </row>
    <row r="41" spans="1:18" x14ac:dyDescent="0.2">
      <c r="A41" s="136"/>
      <c r="B41" s="136"/>
      <c r="C41" s="136"/>
      <c r="D41" s="136"/>
      <c r="E41" s="136"/>
      <c r="F41" s="136"/>
      <c r="G41" s="136"/>
      <c r="H41" s="136"/>
      <c r="I41" s="136"/>
      <c r="J41" s="136"/>
      <c r="K41" s="136"/>
      <c r="L41" s="136"/>
      <c r="M41" s="136"/>
      <c r="N41" s="136"/>
      <c r="O41" s="136"/>
      <c r="P41" s="136"/>
      <c r="Q41" s="136"/>
      <c r="R41" s="136"/>
    </row>
    <row r="42" spans="1:18" x14ac:dyDescent="0.2">
      <c r="A42" s="136"/>
      <c r="B42" s="136"/>
      <c r="C42" s="136"/>
      <c r="D42" s="136"/>
      <c r="E42" s="136"/>
      <c r="F42" s="136"/>
      <c r="G42" s="136"/>
      <c r="H42" s="136"/>
      <c r="I42" s="136"/>
      <c r="J42" s="136"/>
      <c r="K42" s="136"/>
      <c r="L42" s="136"/>
      <c r="M42" s="136"/>
      <c r="N42" s="136"/>
      <c r="O42" s="136"/>
      <c r="P42" s="136"/>
      <c r="Q42" s="136"/>
      <c r="R42" s="136"/>
    </row>
    <row r="43" spans="1:18" x14ac:dyDescent="0.2">
      <c r="A43" s="136"/>
      <c r="B43" s="136"/>
      <c r="C43" s="136"/>
      <c r="D43" s="136"/>
      <c r="E43" s="136"/>
      <c r="F43" s="136"/>
      <c r="G43" s="136"/>
      <c r="H43" s="136"/>
      <c r="I43" s="136"/>
      <c r="J43" s="136"/>
      <c r="K43" s="136"/>
      <c r="L43" s="136"/>
      <c r="M43" s="136"/>
      <c r="N43" s="136"/>
      <c r="O43" s="136"/>
      <c r="P43" s="136"/>
      <c r="Q43" s="136"/>
      <c r="R43" s="136"/>
    </row>
    <row r="44" spans="1:18" x14ac:dyDescent="0.2">
      <c r="A44" s="136"/>
      <c r="B44" s="136"/>
      <c r="C44" s="136"/>
      <c r="D44" s="136"/>
      <c r="E44" s="136"/>
      <c r="F44" s="136"/>
      <c r="G44" s="136"/>
      <c r="H44" s="136"/>
      <c r="I44" s="136"/>
      <c r="J44" s="136"/>
      <c r="K44" s="136"/>
      <c r="L44" s="136"/>
      <c r="M44" s="136"/>
      <c r="N44" s="136"/>
      <c r="O44" s="136"/>
      <c r="P44" s="136"/>
      <c r="Q44" s="136"/>
      <c r="R44" s="136"/>
    </row>
    <row r="45" spans="1:18" x14ac:dyDescent="0.2">
      <c r="A45" s="136"/>
      <c r="B45" s="136"/>
      <c r="C45" s="136"/>
      <c r="D45" s="136"/>
      <c r="E45" s="136"/>
      <c r="F45" s="136"/>
      <c r="G45" s="136"/>
      <c r="H45" s="136"/>
      <c r="I45" s="136"/>
      <c r="J45" s="136"/>
      <c r="K45" s="136"/>
      <c r="L45" s="136"/>
      <c r="M45" s="136"/>
      <c r="N45" s="136"/>
      <c r="O45" s="136"/>
      <c r="P45" s="136"/>
      <c r="Q45" s="136"/>
      <c r="R45" s="136"/>
    </row>
    <row r="46" spans="1:18" x14ac:dyDescent="0.2">
      <c r="A46" s="136"/>
      <c r="B46" s="136"/>
      <c r="C46" s="136"/>
      <c r="D46" s="136"/>
      <c r="E46" s="136"/>
      <c r="F46" s="136"/>
      <c r="G46" s="136"/>
      <c r="H46" s="136"/>
      <c r="I46" s="136"/>
      <c r="J46" s="136"/>
      <c r="K46" s="136"/>
      <c r="L46" s="136"/>
      <c r="M46" s="136"/>
      <c r="N46" s="136"/>
      <c r="O46" s="136"/>
      <c r="P46" s="136"/>
      <c r="Q46" s="136"/>
      <c r="R46" s="136"/>
    </row>
  </sheetData>
  <mergeCells count="62">
    <mergeCell ref="B25:P25"/>
    <mergeCell ref="A46:R46"/>
    <mergeCell ref="A42:R42"/>
    <mergeCell ref="A43:R43"/>
    <mergeCell ref="A44:R44"/>
    <mergeCell ref="A45:R45"/>
    <mergeCell ref="A38:R38"/>
    <mergeCell ref="A39:R39"/>
    <mergeCell ref="A40:R40"/>
    <mergeCell ref="A41:R41"/>
    <mergeCell ref="A34:R34"/>
    <mergeCell ref="A35:R35"/>
    <mergeCell ref="A36:R36"/>
    <mergeCell ref="A37:R37"/>
    <mergeCell ref="G18:H18"/>
    <mergeCell ref="B23:Q23"/>
    <mergeCell ref="Q18:R18"/>
    <mergeCell ref="Q19:R19"/>
    <mergeCell ref="O19:P19"/>
    <mergeCell ref="K19:L19"/>
    <mergeCell ref="M19:N19"/>
    <mergeCell ref="O18:P18"/>
    <mergeCell ref="I18:J18"/>
    <mergeCell ref="K18:L18"/>
    <mergeCell ref="E18:F18"/>
    <mergeCell ref="Q15:R15"/>
    <mergeCell ref="M17:N17"/>
    <mergeCell ref="Q17:R17"/>
    <mergeCell ref="Q14:R14"/>
    <mergeCell ref="O15:P15"/>
    <mergeCell ref="E14:P14"/>
    <mergeCell ref="E16:F16"/>
    <mergeCell ref="G16:H16"/>
    <mergeCell ref="I16:J16"/>
    <mergeCell ref="Q16:R16"/>
    <mergeCell ref="K17:L17"/>
    <mergeCell ref="M16:N16"/>
    <mergeCell ref="O16:P16"/>
    <mergeCell ref="K16:L16"/>
    <mergeCell ref="A5:P5"/>
    <mergeCell ref="G17:H17"/>
    <mergeCell ref="A11:P11"/>
    <mergeCell ref="B9:P9"/>
    <mergeCell ref="B12:P12"/>
    <mergeCell ref="O17:P17"/>
    <mergeCell ref="I17:J17"/>
    <mergeCell ref="B24:P24"/>
    <mergeCell ref="C6:P6"/>
    <mergeCell ref="K15:L15"/>
    <mergeCell ref="M15:N15"/>
    <mergeCell ref="E15:F15"/>
    <mergeCell ref="G15:H15"/>
    <mergeCell ref="E17:F17"/>
    <mergeCell ref="M18:N18"/>
    <mergeCell ref="I15:J15"/>
    <mergeCell ref="A13:P13"/>
    <mergeCell ref="C7:P7"/>
    <mergeCell ref="B8:P8"/>
    <mergeCell ref="B10:P10"/>
    <mergeCell ref="G19:H19"/>
    <mergeCell ref="E19:F19"/>
    <mergeCell ref="I19:J19"/>
  </mergeCells>
  <phoneticPr fontId="2" type="noConversion"/>
  <pageMargins left="0.7" right="0.7" top="0.75" bottom="0.75" header="0.3" footer="0.3"/>
  <pageSetup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
  <sheetViews>
    <sheetView view="pageBreakPreview" topLeftCell="B13" zoomScale="200" zoomScaleNormal="100" zoomScaleSheetLayoutView="200" workbookViewId="0">
      <selection activeCell="B23" sqref="B23:Q23"/>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2" t="s">
        <v>36</v>
      </c>
      <c r="B1" s="46"/>
      <c r="C1" s="46"/>
      <c r="D1" s="46"/>
      <c r="E1" s="46"/>
      <c r="F1" s="46"/>
      <c r="G1" s="46"/>
      <c r="H1" s="46"/>
      <c r="I1" s="46"/>
      <c r="J1" s="46"/>
      <c r="K1" s="46"/>
      <c r="L1" s="46"/>
      <c r="M1" s="46"/>
      <c r="N1" s="46"/>
      <c r="O1" s="46"/>
      <c r="P1" s="46"/>
      <c r="Q1" s="46"/>
      <c r="R1" s="46"/>
    </row>
    <row r="2" spans="1:18" x14ac:dyDescent="0.2">
      <c r="A2" s="51" t="s">
        <v>41</v>
      </c>
      <c r="B2" s="46"/>
      <c r="C2" s="46"/>
      <c r="D2" s="46"/>
      <c r="E2" s="46"/>
      <c r="F2" s="46"/>
      <c r="G2" s="46"/>
      <c r="H2" s="46"/>
      <c r="I2" s="46"/>
      <c r="J2" s="46"/>
      <c r="K2" s="46"/>
      <c r="L2" s="46"/>
      <c r="M2" s="46"/>
      <c r="N2" s="46"/>
      <c r="O2" s="46"/>
      <c r="P2" s="46"/>
      <c r="Q2" s="46"/>
      <c r="R2" s="46"/>
    </row>
    <row r="3" spans="1:18" x14ac:dyDescent="0.2">
      <c r="A3" s="46" t="s">
        <v>2</v>
      </c>
      <c r="B3" s="46"/>
      <c r="C3" s="46"/>
      <c r="D3" s="46"/>
      <c r="E3" s="46"/>
      <c r="F3" s="46"/>
      <c r="G3" s="46"/>
      <c r="H3" s="46"/>
      <c r="I3" s="46"/>
      <c r="J3" s="46"/>
      <c r="K3" s="46"/>
      <c r="L3" s="46"/>
      <c r="M3" s="46"/>
      <c r="N3" s="46"/>
      <c r="O3" s="46"/>
      <c r="P3" s="46"/>
      <c r="Q3" s="46"/>
      <c r="R3" s="46"/>
    </row>
    <row r="4" spans="1:18" x14ac:dyDescent="0.2">
      <c r="A4" s="51" t="s">
        <v>42</v>
      </c>
      <c r="B4" s="46"/>
      <c r="C4" s="46"/>
      <c r="D4" s="46"/>
      <c r="E4" s="46"/>
      <c r="F4" s="46"/>
      <c r="G4" s="46"/>
      <c r="H4" s="46"/>
      <c r="I4" s="46"/>
      <c r="J4" s="46"/>
      <c r="K4" s="46"/>
      <c r="L4" s="46"/>
      <c r="M4" s="46"/>
      <c r="N4" s="46"/>
      <c r="O4" s="46"/>
      <c r="P4" s="46"/>
      <c r="Q4" s="46"/>
      <c r="R4" s="46"/>
    </row>
    <row r="5" spans="1:18" x14ac:dyDescent="0.2">
      <c r="A5" s="141"/>
      <c r="B5" s="141"/>
      <c r="C5" s="141"/>
      <c r="D5" s="141"/>
      <c r="E5" s="141"/>
      <c r="F5" s="141"/>
      <c r="G5" s="141"/>
      <c r="H5" s="141"/>
      <c r="I5" s="141"/>
      <c r="J5" s="141"/>
      <c r="K5" s="141"/>
      <c r="L5" s="141"/>
      <c r="M5" s="141"/>
      <c r="N5" s="141"/>
      <c r="O5" s="141"/>
      <c r="P5" s="141"/>
      <c r="Q5" s="46"/>
      <c r="R5" s="46"/>
    </row>
    <row r="6" spans="1:18" ht="39" customHeight="1" x14ac:dyDescent="0.2">
      <c r="A6" s="5">
        <v>3</v>
      </c>
      <c r="B6" s="45" t="s">
        <v>0</v>
      </c>
      <c r="C6" s="162" t="s">
        <v>96</v>
      </c>
      <c r="D6" s="162"/>
      <c r="E6" s="162"/>
      <c r="F6" s="162"/>
      <c r="G6" s="162"/>
      <c r="H6" s="162"/>
      <c r="I6" s="162"/>
      <c r="J6" s="162"/>
      <c r="K6" s="162"/>
      <c r="L6" s="162"/>
      <c r="M6" s="162"/>
      <c r="N6" s="162"/>
      <c r="O6" s="162"/>
      <c r="P6" s="162"/>
    </row>
    <row r="7" spans="1:18" x14ac:dyDescent="0.2">
      <c r="A7" s="2"/>
      <c r="B7" s="2"/>
      <c r="C7" s="149"/>
      <c r="D7" s="149"/>
      <c r="E7" s="149"/>
      <c r="F7" s="149"/>
      <c r="G7" s="149"/>
      <c r="H7" s="149"/>
      <c r="I7" s="149"/>
      <c r="J7" s="149"/>
      <c r="K7" s="149"/>
      <c r="L7" s="149"/>
      <c r="M7" s="149"/>
      <c r="N7" s="149"/>
      <c r="O7" s="149"/>
      <c r="P7" s="149"/>
    </row>
    <row r="8" spans="1:18" ht="12.75" customHeight="1" x14ac:dyDescent="0.2">
      <c r="A8" s="2"/>
      <c r="B8" s="137" t="s">
        <v>43</v>
      </c>
      <c r="C8" s="138"/>
      <c r="D8" s="138"/>
      <c r="E8" s="138"/>
      <c r="F8" s="138"/>
      <c r="G8" s="138"/>
      <c r="H8" s="138"/>
      <c r="I8" s="138"/>
      <c r="J8" s="138"/>
      <c r="K8" s="138"/>
      <c r="L8" s="138"/>
      <c r="M8" s="138"/>
      <c r="N8" s="138"/>
      <c r="O8" s="138"/>
      <c r="P8" s="138"/>
    </row>
    <row r="9" spans="1:18" ht="12.75" customHeight="1" x14ac:dyDescent="0.2">
      <c r="A9" s="2"/>
      <c r="B9" s="139" t="s">
        <v>44</v>
      </c>
      <c r="C9" s="138"/>
      <c r="D9" s="138"/>
      <c r="E9" s="138"/>
      <c r="F9" s="138"/>
      <c r="G9" s="138"/>
      <c r="H9" s="138"/>
      <c r="I9" s="138"/>
      <c r="J9" s="138"/>
      <c r="K9" s="138"/>
      <c r="L9" s="138"/>
      <c r="M9" s="138"/>
      <c r="N9" s="138"/>
      <c r="O9" s="138"/>
      <c r="P9" s="138"/>
    </row>
    <row r="10" spans="1:18" ht="12.75" customHeight="1" x14ac:dyDescent="0.2">
      <c r="A10" s="2"/>
      <c r="B10" s="139" t="s">
        <v>45</v>
      </c>
      <c r="C10" s="140"/>
      <c r="D10" s="140"/>
      <c r="E10" s="140"/>
      <c r="F10" s="140"/>
      <c r="G10" s="140"/>
      <c r="H10" s="140"/>
      <c r="I10" s="140"/>
      <c r="J10" s="140"/>
      <c r="K10" s="140"/>
      <c r="L10" s="140"/>
      <c r="M10" s="140"/>
      <c r="N10" s="140"/>
      <c r="O10" s="140"/>
      <c r="P10" s="140"/>
    </row>
    <row r="11" spans="1:18" x14ac:dyDescent="0.2">
      <c r="A11" s="150"/>
      <c r="B11" s="150"/>
      <c r="C11" s="150"/>
      <c r="D11" s="150"/>
      <c r="E11" s="150"/>
      <c r="F11" s="150"/>
      <c r="G11" s="150"/>
      <c r="H11" s="150"/>
      <c r="I11" s="150"/>
      <c r="J11" s="150"/>
      <c r="K11" s="150"/>
      <c r="L11" s="150"/>
      <c r="M11" s="150"/>
      <c r="N11" s="150"/>
      <c r="O11" s="150"/>
      <c r="P11" s="150"/>
      <c r="Q11" s="3"/>
      <c r="R11" s="3"/>
    </row>
    <row r="12" spans="1:18" ht="28.5" customHeight="1" x14ac:dyDescent="0.2">
      <c r="A12" s="2"/>
      <c r="B12" s="163" t="s">
        <v>56</v>
      </c>
      <c r="C12" s="164"/>
      <c r="D12" s="164"/>
      <c r="E12" s="164"/>
      <c r="F12" s="164"/>
      <c r="G12" s="164"/>
      <c r="H12" s="164"/>
      <c r="I12" s="164"/>
      <c r="J12" s="164"/>
      <c r="K12" s="164"/>
      <c r="L12" s="164"/>
      <c r="M12" s="164"/>
      <c r="N12" s="164"/>
      <c r="O12" s="164"/>
      <c r="P12" s="164"/>
      <c r="Q12"/>
      <c r="R12"/>
    </row>
    <row r="13" spans="1:18" x14ac:dyDescent="0.2">
      <c r="A13" s="156"/>
      <c r="B13" s="156"/>
      <c r="C13" s="156"/>
      <c r="D13" s="156"/>
      <c r="E13" s="156"/>
      <c r="F13" s="156"/>
      <c r="G13" s="156"/>
      <c r="H13" s="156"/>
      <c r="I13" s="156"/>
      <c r="J13" s="156"/>
      <c r="K13" s="156"/>
      <c r="L13" s="156"/>
      <c r="M13" s="156"/>
      <c r="N13" s="156"/>
      <c r="O13" s="156"/>
      <c r="P13" s="156"/>
    </row>
    <row r="14" spans="1:18" ht="12.75" customHeight="1" x14ac:dyDescent="0.2">
      <c r="A14" s="27"/>
      <c r="B14" s="27"/>
      <c r="C14" s="7"/>
      <c r="D14" s="8"/>
      <c r="E14" s="146" t="s">
        <v>3</v>
      </c>
      <c r="F14" s="147"/>
      <c r="G14" s="147"/>
      <c r="H14" s="147"/>
      <c r="I14" s="147"/>
      <c r="J14" s="147"/>
      <c r="K14" s="147"/>
      <c r="L14" s="147"/>
      <c r="M14" s="147"/>
      <c r="N14" s="147"/>
      <c r="O14" s="147"/>
      <c r="P14" s="148"/>
      <c r="Q14" s="146"/>
      <c r="R14" s="148"/>
    </row>
    <row r="15" spans="1:18" ht="12.75" customHeight="1" x14ac:dyDescent="0.2">
      <c r="A15" s="28"/>
      <c r="B15" s="28" t="s">
        <v>14</v>
      </c>
      <c r="C15" s="9"/>
      <c r="D15" s="10"/>
      <c r="E15" s="151"/>
      <c r="F15" s="145"/>
      <c r="G15" s="152"/>
      <c r="H15" s="145"/>
      <c r="I15" s="159" t="s">
        <v>9</v>
      </c>
      <c r="J15" s="143"/>
      <c r="K15" s="152"/>
      <c r="L15" s="145"/>
      <c r="M15" s="159" t="s">
        <v>9</v>
      </c>
      <c r="N15" s="143"/>
      <c r="O15" s="157" t="s">
        <v>22</v>
      </c>
      <c r="P15" s="143"/>
      <c r="Q15" s="144" t="s">
        <v>9</v>
      </c>
      <c r="R15" s="145"/>
    </row>
    <row r="16" spans="1:18" ht="12.75" customHeight="1" x14ac:dyDescent="0.2">
      <c r="A16" s="28"/>
      <c r="B16" s="28" t="s">
        <v>15</v>
      </c>
      <c r="C16" s="9"/>
      <c r="D16" s="10"/>
      <c r="E16" s="142" t="s">
        <v>12</v>
      </c>
      <c r="F16" s="143"/>
      <c r="G16" s="142" t="s">
        <v>20</v>
      </c>
      <c r="H16" s="143"/>
      <c r="I16" s="159" t="s">
        <v>7</v>
      </c>
      <c r="J16" s="143"/>
      <c r="K16" s="142" t="s">
        <v>4</v>
      </c>
      <c r="L16" s="143"/>
      <c r="M16" s="142" t="s">
        <v>13</v>
      </c>
      <c r="N16" s="143"/>
      <c r="O16" s="158" t="s">
        <v>23</v>
      </c>
      <c r="P16" s="143"/>
      <c r="Q16" s="142" t="s">
        <v>10</v>
      </c>
      <c r="R16" s="143"/>
    </row>
    <row r="17" spans="1:18" ht="12.75" customHeight="1" x14ac:dyDescent="0.2">
      <c r="A17" s="28" t="s">
        <v>17</v>
      </c>
      <c r="B17" s="28" t="s">
        <v>16</v>
      </c>
      <c r="C17" s="9"/>
      <c r="D17" s="10"/>
      <c r="E17" s="142" t="s">
        <v>9</v>
      </c>
      <c r="F17" s="143"/>
      <c r="G17" s="142" t="s">
        <v>12</v>
      </c>
      <c r="H17" s="143"/>
      <c r="I17" s="142" t="s">
        <v>21</v>
      </c>
      <c r="J17" s="143"/>
      <c r="K17" s="142" t="s">
        <v>9</v>
      </c>
      <c r="L17" s="143"/>
      <c r="M17" s="142" t="s">
        <v>5</v>
      </c>
      <c r="N17" s="143"/>
      <c r="O17" s="142" t="s">
        <v>24</v>
      </c>
      <c r="P17" s="143"/>
      <c r="Q17" s="142" t="s">
        <v>26</v>
      </c>
      <c r="R17" s="143"/>
    </row>
    <row r="18" spans="1:18" x14ac:dyDescent="0.2">
      <c r="A18" s="13" t="s">
        <v>18</v>
      </c>
      <c r="B18" s="13" t="s">
        <v>15</v>
      </c>
      <c r="C18" s="9"/>
      <c r="D18" s="10"/>
      <c r="E18" s="142" t="s">
        <v>7</v>
      </c>
      <c r="F18" s="143"/>
      <c r="G18" s="142" t="s">
        <v>9</v>
      </c>
      <c r="H18" s="143"/>
      <c r="I18" s="142" t="s">
        <v>8</v>
      </c>
      <c r="J18" s="143"/>
      <c r="K18" s="142" t="s">
        <v>7</v>
      </c>
      <c r="L18" s="143"/>
      <c r="M18" s="142" t="s">
        <v>11</v>
      </c>
      <c r="N18" s="143"/>
      <c r="O18" s="142" t="s">
        <v>25</v>
      </c>
      <c r="P18" s="143"/>
      <c r="Q18" s="142" t="s">
        <v>8</v>
      </c>
      <c r="R18" s="143"/>
    </row>
    <row r="19" spans="1:18" x14ac:dyDescent="0.2">
      <c r="A19" s="29" t="s">
        <v>19</v>
      </c>
      <c r="B19" s="29" t="s">
        <v>14</v>
      </c>
      <c r="C19" s="12" t="s">
        <v>6</v>
      </c>
      <c r="D19" s="11"/>
      <c r="E19" s="129" t="s">
        <v>92</v>
      </c>
      <c r="F19" s="130"/>
      <c r="G19" s="129" t="s">
        <v>92</v>
      </c>
      <c r="H19" s="130"/>
      <c r="I19" s="129" t="s">
        <v>93</v>
      </c>
      <c r="J19" s="130"/>
      <c r="K19" s="129" t="s">
        <v>93</v>
      </c>
      <c r="L19" s="130"/>
      <c r="M19" s="129" t="s">
        <v>111</v>
      </c>
      <c r="N19" s="130"/>
      <c r="O19" s="129" t="s">
        <v>111</v>
      </c>
      <c r="P19" s="130"/>
      <c r="Q19" s="129" t="s">
        <v>111</v>
      </c>
      <c r="R19" s="130"/>
    </row>
    <row r="20" spans="1:18" ht="38.25" x14ac:dyDescent="0.2">
      <c r="A20" s="49">
        <v>24771</v>
      </c>
      <c r="B20" s="54" t="s">
        <v>0</v>
      </c>
      <c r="C20" s="55" t="s">
        <v>49</v>
      </c>
      <c r="D20" s="31"/>
      <c r="E20" s="65">
        <v>66.099999999999994</v>
      </c>
      <c r="F20" s="31">
        <v>1</v>
      </c>
      <c r="G20" s="66">
        <v>60.6</v>
      </c>
      <c r="H20" s="31">
        <v>1</v>
      </c>
      <c r="I20" s="65">
        <v>69.959999999999994</v>
      </c>
      <c r="J20" s="31">
        <v>1</v>
      </c>
      <c r="K20" s="87">
        <v>69.959999999999994</v>
      </c>
      <c r="L20" s="31">
        <v>1</v>
      </c>
      <c r="M20" s="87">
        <v>68.64</v>
      </c>
      <c r="N20" s="31">
        <v>1</v>
      </c>
      <c r="O20" s="43"/>
      <c r="P20" s="44"/>
      <c r="Q20" s="43"/>
      <c r="R20" s="44"/>
    </row>
    <row r="21" spans="1:18" ht="51" x14ac:dyDescent="0.2">
      <c r="A21" s="49">
        <v>24772</v>
      </c>
      <c r="B21" s="54" t="s">
        <v>1</v>
      </c>
      <c r="C21" s="55" t="s">
        <v>50</v>
      </c>
      <c r="D21" s="31"/>
      <c r="E21" s="65">
        <v>2.6</v>
      </c>
      <c r="F21" s="31">
        <v>2</v>
      </c>
      <c r="G21" s="127">
        <f>(G20-66.6)/66.6</f>
        <v>-9.0090090090089989E-2</v>
      </c>
      <c r="H21" s="31">
        <v>2</v>
      </c>
      <c r="I21" s="87">
        <v>3.36</v>
      </c>
      <c r="J21" s="31">
        <v>3</v>
      </c>
      <c r="K21" s="87">
        <v>3.36</v>
      </c>
      <c r="L21" s="31">
        <v>3</v>
      </c>
      <c r="M21" s="127">
        <f>(M20-66.6)/66.6</f>
        <v>3.0630630630630727E-2</v>
      </c>
      <c r="N21" s="31">
        <v>3</v>
      </c>
      <c r="O21" s="43"/>
      <c r="P21" s="44"/>
      <c r="Q21" s="43"/>
      <c r="R21" s="44"/>
    </row>
    <row r="22" spans="1:18" ht="15.75" customHeight="1" x14ac:dyDescent="0.2">
      <c r="A22" s="4"/>
      <c r="B22" s="4"/>
      <c r="C22" s="108"/>
      <c r="D22" s="108"/>
      <c r="E22" s="117"/>
      <c r="F22" s="117"/>
      <c r="G22" s="117"/>
      <c r="H22" s="117"/>
      <c r="I22" s="117"/>
      <c r="J22" s="117"/>
      <c r="K22" s="117"/>
      <c r="L22" s="117"/>
      <c r="M22" s="117"/>
      <c r="N22" s="108"/>
      <c r="O22" s="108"/>
      <c r="P22" s="108"/>
    </row>
    <row r="23" spans="1:18" ht="45" customHeight="1" x14ac:dyDescent="0.2">
      <c r="A23" s="6">
        <v>1</v>
      </c>
      <c r="B23" s="165" t="s">
        <v>51</v>
      </c>
      <c r="C23" s="165"/>
      <c r="D23" s="165"/>
      <c r="E23" s="165"/>
      <c r="F23" s="165"/>
      <c r="G23" s="165"/>
      <c r="H23" s="165"/>
      <c r="I23" s="165"/>
      <c r="J23" s="165"/>
      <c r="K23" s="165"/>
      <c r="L23" s="165"/>
      <c r="M23" s="165"/>
      <c r="N23" s="165"/>
      <c r="O23" s="165"/>
      <c r="P23" s="165"/>
      <c r="Q23" s="165"/>
    </row>
    <row r="24" spans="1:18" ht="15.6" customHeight="1" x14ac:dyDescent="0.2">
      <c r="A24" s="6">
        <v>2</v>
      </c>
      <c r="B24" s="160" t="s">
        <v>90</v>
      </c>
      <c r="C24" s="161"/>
      <c r="D24" s="161"/>
      <c r="E24" s="161"/>
      <c r="F24" s="161"/>
      <c r="G24" s="161"/>
      <c r="H24" s="161"/>
      <c r="I24" s="161"/>
      <c r="J24" s="161"/>
      <c r="K24" s="161"/>
      <c r="L24" s="161"/>
      <c r="M24" s="161"/>
      <c r="N24" s="161"/>
      <c r="O24" s="161"/>
      <c r="P24" s="161"/>
    </row>
    <row r="25" spans="1:18" ht="15.6" customHeight="1" x14ac:dyDescent="0.2">
      <c r="A25" s="6">
        <v>3</v>
      </c>
      <c r="B25" s="160" t="s">
        <v>105</v>
      </c>
      <c r="C25" s="161"/>
      <c r="D25" s="161"/>
      <c r="E25" s="161"/>
      <c r="F25" s="161"/>
      <c r="G25" s="161"/>
      <c r="H25" s="161"/>
      <c r="I25" s="161"/>
      <c r="J25" s="161"/>
      <c r="K25" s="161"/>
      <c r="L25" s="161"/>
      <c r="M25" s="161"/>
      <c r="N25" s="161"/>
      <c r="O25" s="161"/>
      <c r="P25" s="161"/>
    </row>
    <row r="26" spans="1:18" ht="15.75" x14ac:dyDescent="0.2">
      <c r="A26" s="6"/>
    </row>
    <row r="27" spans="1:18" ht="15.75" x14ac:dyDescent="0.2">
      <c r="A27" s="6"/>
      <c r="B27" s="161"/>
      <c r="C27" s="161"/>
      <c r="D27" s="161"/>
      <c r="E27" s="161"/>
      <c r="F27" s="161"/>
      <c r="G27" s="161"/>
      <c r="H27" s="161"/>
      <c r="I27" s="161"/>
      <c r="J27" s="161"/>
      <c r="K27" s="161"/>
      <c r="L27" s="161"/>
      <c r="M27" s="161"/>
      <c r="N27" s="161"/>
      <c r="O27" s="161"/>
      <c r="P27" s="161"/>
    </row>
    <row r="28" spans="1:18" ht="15.75" x14ac:dyDescent="0.2">
      <c r="A28" s="6"/>
      <c r="B28" s="161"/>
      <c r="C28" s="161"/>
      <c r="D28" s="161"/>
      <c r="E28" s="161"/>
      <c r="F28" s="161"/>
      <c r="G28" s="161"/>
      <c r="H28" s="161"/>
      <c r="I28" s="161"/>
      <c r="J28" s="161"/>
      <c r="K28" s="161"/>
      <c r="L28" s="161"/>
      <c r="M28" s="161"/>
      <c r="N28" s="161"/>
      <c r="O28" s="161"/>
      <c r="P28" s="161"/>
    </row>
    <row r="29" spans="1:18" ht="15.75" x14ac:dyDescent="0.2">
      <c r="A29" s="6"/>
      <c r="B29" s="161"/>
      <c r="C29" s="161"/>
      <c r="D29" s="161"/>
      <c r="E29" s="161"/>
      <c r="F29" s="161"/>
      <c r="G29" s="161"/>
      <c r="H29" s="161"/>
      <c r="I29" s="161"/>
      <c r="J29" s="161"/>
      <c r="K29" s="161"/>
      <c r="L29" s="161"/>
      <c r="M29" s="161"/>
      <c r="N29" s="161"/>
      <c r="O29" s="161"/>
      <c r="P29" s="161"/>
    </row>
    <row r="30" spans="1:18" x14ac:dyDescent="0.2">
      <c r="A30" s="99"/>
      <c r="B30" s="99"/>
      <c r="C30" s="100"/>
      <c r="D30" s="100"/>
      <c r="E30" s="100"/>
      <c r="F30" s="100"/>
      <c r="G30" s="98"/>
      <c r="H30" s="98"/>
      <c r="I30" s="98"/>
      <c r="J30" s="98"/>
      <c r="K30" s="104"/>
      <c r="L30" s="100"/>
      <c r="M30" s="100"/>
      <c r="N30" s="100"/>
      <c r="O30" s="100"/>
      <c r="P30" s="100"/>
    </row>
    <row r="31" spans="1:18" x14ac:dyDescent="0.2">
      <c r="A31" s="94"/>
      <c r="B31" s="94"/>
      <c r="C31" s="95"/>
      <c r="D31" s="95"/>
      <c r="E31" s="95"/>
      <c r="F31" s="95"/>
      <c r="G31" s="95"/>
      <c r="H31" s="95"/>
      <c r="I31" s="95"/>
      <c r="J31" s="95"/>
      <c r="K31" s="115"/>
      <c r="L31" s="95"/>
      <c r="M31" s="95"/>
      <c r="N31" s="95"/>
      <c r="O31" s="95"/>
      <c r="P31" s="95"/>
    </row>
    <row r="32" spans="1:18" x14ac:dyDescent="0.2">
      <c r="A32" s="94"/>
      <c r="B32" s="94"/>
      <c r="C32" s="95"/>
      <c r="D32" s="95"/>
      <c r="E32" s="95"/>
      <c r="F32" s="95"/>
      <c r="G32" s="101"/>
      <c r="H32" s="101"/>
      <c r="I32" s="101"/>
      <c r="J32" s="101"/>
      <c r="K32" s="68"/>
      <c r="L32" s="110"/>
      <c r="M32" s="95"/>
      <c r="N32" s="95"/>
      <c r="O32" s="95"/>
      <c r="P32" s="95"/>
    </row>
    <row r="33" spans="1:18" x14ac:dyDescent="0.2">
      <c r="A33" s="94"/>
      <c r="B33" s="94"/>
      <c r="C33" s="95"/>
      <c r="D33" s="95"/>
      <c r="E33" s="95"/>
      <c r="F33" s="95"/>
      <c r="G33" s="95"/>
      <c r="H33" s="95"/>
      <c r="I33" s="95"/>
      <c r="J33" s="95"/>
      <c r="K33" s="115"/>
      <c r="L33" s="95"/>
      <c r="M33" s="95"/>
      <c r="N33" s="95"/>
      <c r="O33" s="95"/>
      <c r="P33" s="95"/>
    </row>
    <row r="34" spans="1:18" x14ac:dyDescent="0.2">
      <c r="A34" s="96"/>
      <c r="B34" s="96"/>
      <c r="C34" s="96"/>
      <c r="D34" s="96"/>
      <c r="E34" s="96"/>
      <c r="F34" s="96"/>
      <c r="G34" s="120"/>
      <c r="H34" s="120"/>
      <c r="I34" s="120"/>
      <c r="J34" s="120"/>
      <c r="K34" s="121"/>
      <c r="L34" s="96"/>
      <c r="M34" s="96"/>
      <c r="N34" s="96"/>
      <c r="O34" s="96"/>
      <c r="P34" s="96"/>
      <c r="Q34" s="96"/>
      <c r="R34" s="96"/>
    </row>
    <row r="35" spans="1:18" x14ac:dyDescent="0.2">
      <c r="A35" s="98"/>
      <c r="B35" s="98"/>
      <c r="C35" s="98"/>
      <c r="D35" s="98"/>
      <c r="E35" s="98"/>
      <c r="F35" s="98"/>
      <c r="G35" s="101"/>
      <c r="H35" s="98"/>
      <c r="I35" s="98"/>
      <c r="J35" s="98"/>
      <c r="K35" s="104"/>
      <c r="L35" s="98"/>
      <c r="M35" s="98"/>
      <c r="N35" s="98"/>
      <c r="O35" s="98"/>
      <c r="P35" s="98"/>
      <c r="Q35" s="98"/>
      <c r="R35" s="98"/>
    </row>
    <row r="36" spans="1:18" x14ac:dyDescent="0.2">
      <c r="A36" s="103"/>
      <c r="B36" s="103"/>
      <c r="C36" s="103"/>
      <c r="D36" s="103"/>
      <c r="E36" s="103"/>
      <c r="F36" s="103"/>
      <c r="G36" s="103"/>
      <c r="H36" s="103"/>
      <c r="I36" s="103"/>
      <c r="J36" s="103"/>
      <c r="K36" s="105"/>
      <c r="L36" s="103"/>
      <c r="M36" s="103"/>
      <c r="N36" s="103"/>
      <c r="O36" s="103"/>
      <c r="P36" s="103"/>
      <c r="Q36" s="103"/>
      <c r="R36" s="103"/>
    </row>
    <row r="37" spans="1:18" x14ac:dyDescent="0.2">
      <c r="A37" s="98"/>
      <c r="B37" s="98"/>
      <c r="C37" s="98"/>
      <c r="D37" s="98"/>
      <c r="E37" s="98"/>
      <c r="F37" s="98"/>
      <c r="G37" s="98"/>
      <c r="H37" s="98"/>
      <c r="I37" s="98"/>
      <c r="J37" s="98"/>
      <c r="K37" s="106"/>
      <c r="L37" s="98"/>
      <c r="M37" s="98"/>
      <c r="N37" s="98"/>
      <c r="O37" s="98"/>
      <c r="P37" s="98"/>
      <c r="Q37" s="98"/>
      <c r="R37" s="98"/>
    </row>
    <row r="38" spans="1:18" x14ac:dyDescent="0.2">
      <c r="A38" s="136"/>
      <c r="B38" s="136"/>
      <c r="C38" s="136"/>
      <c r="D38" s="136"/>
      <c r="E38" s="136"/>
      <c r="F38" s="136"/>
      <c r="G38" s="136"/>
      <c r="H38" s="136"/>
      <c r="I38" s="136"/>
      <c r="J38" s="136"/>
      <c r="K38" s="136"/>
      <c r="L38" s="136"/>
      <c r="M38" s="136"/>
      <c r="N38" s="136"/>
      <c r="O38" s="136"/>
      <c r="P38" s="136"/>
      <c r="Q38" s="136"/>
      <c r="R38" s="136"/>
    </row>
    <row r="39" spans="1:18" x14ac:dyDescent="0.2">
      <c r="A39" s="136"/>
      <c r="B39" s="136"/>
      <c r="C39" s="136"/>
      <c r="D39" s="136"/>
      <c r="E39" s="136"/>
      <c r="F39" s="136"/>
      <c r="G39" s="136"/>
      <c r="H39" s="136"/>
      <c r="I39" s="136"/>
      <c r="J39" s="136"/>
      <c r="K39" s="136"/>
      <c r="L39" s="136"/>
      <c r="M39" s="136"/>
      <c r="N39" s="136"/>
      <c r="O39" s="136"/>
      <c r="P39" s="136"/>
      <c r="Q39" s="136"/>
      <c r="R39" s="136"/>
    </row>
    <row r="40" spans="1:18" x14ac:dyDescent="0.2">
      <c r="A40" s="136"/>
      <c r="B40" s="136"/>
      <c r="C40" s="136"/>
      <c r="D40" s="136"/>
      <c r="E40" s="136"/>
      <c r="F40" s="136"/>
      <c r="G40" s="136"/>
      <c r="H40" s="136"/>
      <c r="I40" s="136"/>
      <c r="J40" s="136"/>
      <c r="K40" s="136"/>
      <c r="L40" s="136"/>
      <c r="M40" s="136"/>
      <c r="N40" s="136"/>
      <c r="O40" s="136"/>
      <c r="P40" s="136"/>
      <c r="Q40" s="136"/>
      <c r="R40" s="136"/>
    </row>
    <row r="41" spans="1:18" x14ac:dyDescent="0.2">
      <c r="A41" s="136"/>
      <c r="B41" s="136"/>
      <c r="C41" s="136"/>
      <c r="D41" s="136"/>
      <c r="E41" s="136"/>
      <c r="F41" s="136"/>
      <c r="G41" s="136"/>
      <c r="H41" s="136"/>
      <c r="I41" s="136"/>
      <c r="J41" s="136"/>
      <c r="K41" s="136"/>
      <c r="L41" s="136"/>
      <c r="M41" s="136"/>
      <c r="N41" s="136"/>
      <c r="O41" s="136"/>
      <c r="P41" s="136"/>
      <c r="Q41" s="136"/>
      <c r="R41" s="136"/>
    </row>
    <row r="42" spans="1:18" x14ac:dyDescent="0.2">
      <c r="A42" s="136"/>
      <c r="B42" s="136"/>
      <c r="C42" s="136"/>
      <c r="D42" s="136"/>
      <c r="E42" s="136"/>
      <c r="F42" s="136"/>
      <c r="G42" s="136"/>
      <c r="H42" s="136"/>
      <c r="I42" s="136"/>
      <c r="J42" s="136"/>
      <c r="K42" s="136"/>
      <c r="L42" s="136"/>
      <c r="M42" s="136"/>
      <c r="N42" s="136"/>
      <c r="O42" s="136"/>
      <c r="P42" s="136"/>
      <c r="Q42" s="136"/>
      <c r="R42" s="136"/>
    </row>
    <row r="43" spans="1:18" x14ac:dyDescent="0.2">
      <c r="A43" s="136"/>
      <c r="B43" s="136"/>
      <c r="C43" s="136"/>
      <c r="D43" s="136"/>
      <c r="E43" s="136"/>
      <c r="F43" s="136"/>
      <c r="G43" s="136"/>
      <c r="H43" s="136"/>
      <c r="I43" s="136"/>
      <c r="J43" s="136"/>
      <c r="K43" s="136"/>
      <c r="L43" s="136"/>
      <c r="M43" s="136"/>
      <c r="N43" s="136"/>
      <c r="O43" s="136"/>
      <c r="P43" s="136"/>
      <c r="Q43" s="136"/>
      <c r="R43" s="136"/>
    </row>
    <row r="44" spans="1:18" x14ac:dyDescent="0.2">
      <c r="A44" s="136"/>
      <c r="B44" s="136"/>
      <c r="C44" s="136"/>
      <c r="D44" s="136"/>
      <c r="E44" s="136"/>
      <c r="F44" s="136"/>
      <c r="G44" s="136"/>
      <c r="H44" s="136"/>
      <c r="I44" s="136"/>
      <c r="J44" s="136"/>
      <c r="K44" s="136"/>
      <c r="L44" s="136"/>
      <c r="M44" s="136"/>
      <c r="N44" s="136"/>
      <c r="O44" s="136"/>
      <c r="P44" s="136"/>
      <c r="Q44" s="136"/>
      <c r="R44" s="136"/>
    </row>
    <row r="45" spans="1:18" x14ac:dyDescent="0.2">
      <c r="A45" s="136"/>
      <c r="B45" s="136"/>
      <c r="C45" s="136"/>
      <c r="D45" s="136"/>
      <c r="E45" s="136"/>
      <c r="F45" s="136"/>
      <c r="G45" s="136"/>
      <c r="H45" s="136"/>
      <c r="I45" s="136"/>
      <c r="J45" s="136"/>
      <c r="K45" s="136"/>
      <c r="L45" s="136"/>
      <c r="M45" s="136"/>
      <c r="N45" s="136"/>
      <c r="O45" s="136"/>
      <c r="P45" s="136"/>
      <c r="Q45" s="136"/>
      <c r="R45" s="136"/>
    </row>
    <row r="46" spans="1:18" x14ac:dyDescent="0.2">
      <c r="A46" s="136"/>
      <c r="B46" s="136"/>
      <c r="C46" s="136"/>
      <c r="D46" s="136"/>
      <c r="E46" s="136"/>
      <c r="F46" s="136"/>
      <c r="G46" s="136"/>
      <c r="H46" s="136"/>
      <c r="I46" s="136"/>
      <c r="J46" s="136"/>
      <c r="K46" s="136"/>
      <c r="L46" s="136"/>
      <c r="M46" s="136"/>
      <c r="N46" s="136"/>
      <c r="O46" s="136"/>
      <c r="P46" s="136"/>
      <c r="Q46" s="136"/>
      <c r="R46" s="136"/>
    </row>
  </sheetData>
  <mergeCells count="61">
    <mergeCell ref="A46:R46"/>
    <mergeCell ref="A42:R42"/>
    <mergeCell ref="A43:R43"/>
    <mergeCell ref="A44:R44"/>
    <mergeCell ref="A45:R45"/>
    <mergeCell ref="A39:R39"/>
    <mergeCell ref="A40:R40"/>
    <mergeCell ref="A41:R41"/>
    <mergeCell ref="A38:R38"/>
    <mergeCell ref="E19:F19"/>
    <mergeCell ref="G19:H19"/>
    <mergeCell ref="I19:J19"/>
    <mergeCell ref="Q19:R19"/>
    <mergeCell ref="O19:P19"/>
    <mergeCell ref="K19:L19"/>
    <mergeCell ref="M19:N19"/>
    <mergeCell ref="B25:P25"/>
    <mergeCell ref="A5:P5"/>
    <mergeCell ref="G17:H17"/>
    <mergeCell ref="C6:P6"/>
    <mergeCell ref="A13:P13"/>
    <mergeCell ref="C7:P7"/>
    <mergeCell ref="B8:P8"/>
    <mergeCell ref="B10:P10"/>
    <mergeCell ref="A11:P11"/>
    <mergeCell ref="B12:P12"/>
    <mergeCell ref="B9:P9"/>
    <mergeCell ref="M16:N16"/>
    <mergeCell ref="O16:P16"/>
    <mergeCell ref="K16:L16"/>
    <mergeCell ref="O17:P17"/>
    <mergeCell ref="I18:J18"/>
    <mergeCell ref="K18:L18"/>
    <mergeCell ref="B27:P27"/>
    <mergeCell ref="B28:P28"/>
    <mergeCell ref="B29:P29"/>
    <mergeCell ref="B23:Q23"/>
    <mergeCell ref="Q18:R18"/>
    <mergeCell ref="E18:F18"/>
    <mergeCell ref="G18:H18"/>
    <mergeCell ref="Q16:R16"/>
    <mergeCell ref="K17:L17"/>
    <mergeCell ref="I17:J17"/>
    <mergeCell ref="G16:H16"/>
    <mergeCell ref="I16:J16"/>
    <mergeCell ref="Q15:R15"/>
    <mergeCell ref="M17:N17"/>
    <mergeCell ref="Q17:R17"/>
    <mergeCell ref="Q14:R14"/>
    <mergeCell ref="B24:P24"/>
    <mergeCell ref="K15:L15"/>
    <mergeCell ref="M15:N15"/>
    <mergeCell ref="E15:F15"/>
    <mergeCell ref="G15:H15"/>
    <mergeCell ref="E17:F17"/>
    <mergeCell ref="M18:N18"/>
    <mergeCell ref="I15:J15"/>
    <mergeCell ref="O15:P15"/>
    <mergeCell ref="E14:P14"/>
    <mergeCell ref="E16:F16"/>
    <mergeCell ref="O18:P18"/>
  </mergeCells>
  <phoneticPr fontId="2" type="noConversion"/>
  <pageMargins left="0.7" right="0.7" top="0.75" bottom="0.75" header="0.3" footer="0.3"/>
  <pageSetup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
  <sheetViews>
    <sheetView view="pageBreakPreview" topLeftCell="A4" zoomScaleNormal="100" zoomScaleSheetLayoutView="100" workbookViewId="0">
      <selection activeCell="AA20" sqref="AA20"/>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2" t="s">
        <v>36</v>
      </c>
      <c r="B1" s="46"/>
      <c r="C1" s="46"/>
      <c r="D1" s="46"/>
      <c r="E1" s="46"/>
      <c r="F1" s="46"/>
      <c r="G1" s="46"/>
      <c r="H1" s="46"/>
      <c r="I1" s="46"/>
      <c r="J1" s="46"/>
      <c r="K1" s="46"/>
      <c r="L1" s="46"/>
      <c r="M1" s="46"/>
      <c r="N1" s="46"/>
      <c r="O1" s="46"/>
      <c r="P1" s="46"/>
      <c r="Q1" s="46"/>
      <c r="R1" s="46"/>
    </row>
    <row r="2" spans="1:18" x14ac:dyDescent="0.2">
      <c r="A2" s="51" t="s">
        <v>41</v>
      </c>
      <c r="B2" s="46"/>
      <c r="C2" s="46"/>
      <c r="D2" s="46"/>
      <c r="E2" s="46"/>
      <c r="F2" s="46"/>
      <c r="G2" s="46"/>
      <c r="H2" s="46"/>
      <c r="I2" s="46"/>
      <c r="J2" s="46"/>
      <c r="K2" s="46"/>
      <c r="L2" s="46"/>
      <c r="M2" s="46"/>
      <c r="N2" s="46"/>
      <c r="O2" s="46"/>
      <c r="P2" s="46"/>
      <c r="Q2" s="46"/>
      <c r="R2" s="46"/>
    </row>
    <row r="3" spans="1:18" x14ac:dyDescent="0.2">
      <c r="A3" s="46" t="s">
        <v>2</v>
      </c>
      <c r="B3" s="46"/>
      <c r="C3" s="46"/>
      <c r="D3" s="46"/>
      <c r="E3" s="46"/>
      <c r="F3" s="46"/>
      <c r="G3" s="46"/>
      <c r="H3" s="46"/>
      <c r="I3" s="46"/>
      <c r="J3" s="46"/>
      <c r="K3" s="46"/>
      <c r="L3" s="46"/>
      <c r="M3" s="46"/>
      <c r="N3" s="46"/>
      <c r="O3" s="46"/>
      <c r="P3" s="46"/>
      <c r="Q3" s="46"/>
      <c r="R3" s="46"/>
    </row>
    <row r="4" spans="1:18" x14ac:dyDescent="0.2">
      <c r="A4" s="51" t="s">
        <v>42</v>
      </c>
      <c r="B4" s="46"/>
      <c r="C4" s="46"/>
      <c r="D4" s="46"/>
      <c r="E4" s="46"/>
      <c r="F4" s="46"/>
      <c r="G4" s="46"/>
      <c r="H4" s="46"/>
      <c r="I4" s="46"/>
      <c r="J4" s="46"/>
      <c r="K4" s="46"/>
      <c r="L4" s="46"/>
      <c r="M4" s="46"/>
      <c r="N4" s="46"/>
      <c r="O4" s="46"/>
      <c r="P4" s="46"/>
      <c r="Q4" s="46"/>
      <c r="R4" s="46"/>
    </row>
    <row r="5" spans="1:18" x14ac:dyDescent="0.2">
      <c r="A5" s="141"/>
      <c r="B5" s="141"/>
      <c r="C5" s="141"/>
      <c r="D5" s="141"/>
      <c r="E5" s="141"/>
      <c r="F5" s="141"/>
      <c r="G5" s="141"/>
      <c r="H5" s="141"/>
      <c r="I5" s="141"/>
      <c r="J5" s="141"/>
      <c r="K5" s="141"/>
      <c r="L5" s="141"/>
      <c r="M5" s="141"/>
      <c r="N5" s="141"/>
      <c r="O5" s="141"/>
      <c r="P5" s="141"/>
      <c r="Q5" s="46"/>
      <c r="R5" s="46"/>
    </row>
    <row r="6" spans="1:18" ht="29.25" customHeight="1" x14ac:dyDescent="0.2">
      <c r="A6" s="5">
        <v>4</v>
      </c>
      <c r="B6" s="45" t="s">
        <v>0</v>
      </c>
      <c r="C6" s="162" t="s">
        <v>99</v>
      </c>
      <c r="D6" s="162"/>
      <c r="E6" s="162"/>
      <c r="F6" s="162"/>
      <c r="G6" s="162"/>
      <c r="H6" s="162"/>
      <c r="I6" s="162"/>
      <c r="J6" s="162"/>
      <c r="K6" s="162"/>
      <c r="L6" s="162"/>
      <c r="M6" s="162"/>
      <c r="N6" s="162"/>
      <c r="O6" s="162"/>
      <c r="P6" s="162"/>
    </row>
    <row r="7" spans="1:18" x14ac:dyDescent="0.2">
      <c r="A7" s="2"/>
      <c r="B7" s="2"/>
      <c r="C7" s="149"/>
      <c r="D7" s="149"/>
      <c r="E7" s="149"/>
      <c r="F7" s="149"/>
      <c r="G7" s="149"/>
      <c r="H7" s="149"/>
      <c r="I7" s="149"/>
      <c r="J7" s="149"/>
      <c r="K7" s="149"/>
      <c r="L7" s="149"/>
      <c r="M7" s="149"/>
      <c r="N7" s="149"/>
      <c r="O7" s="149"/>
      <c r="P7" s="149"/>
    </row>
    <row r="8" spans="1:18" ht="12.75" customHeight="1" x14ac:dyDescent="0.2">
      <c r="A8" s="2"/>
      <c r="B8" s="137" t="s">
        <v>43</v>
      </c>
      <c r="C8" s="138"/>
      <c r="D8" s="138"/>
      <c r="E8" s="138"/>
      <c r="F8" s="138"/>
      <c r="G8" s="138"/>
      <c r="H8" s="138"/>
      <c r="I8" s="138"/>
      <c r="J8" s="138"/>
      <c r="K8" s="138"/>
      <c r="L8" s="138"/>
      <c r="M8" s="138"/>
      <c r="N8" s="138"/>
      <c r="O8" s="138"/>
      <c r="P8" s="138"/>
    </row>
    <row r="9" spans="1:18" ht="12.75" customHeight="1" x14ac:dyDescent="0.2">
      <c r="A9" s="2"/>
      <c r="B9" s="139" t="s">
        <v>44</v>
      </c>
      <c r="C9" s="138"/>
      <c r="D9" s="138"/>
      <c r="E9" s="138"/>
      <c r="F9" s="138"/>
      <c r="G9" s="138"/>
      <c r="H9" s="138"/>
      <c r="I9" s="138"/>
      <c r="J9" s="138"/>
      <c r="K9" s="138"/>
      <c r="L9" s="138"/>
      <c r="M9" s="138"/>
      <c r="N9" s="138"/>
      <c r="O9" s="138"/>
      <c r="P9" s="138"/>
    </row>
    <row r="10" spans="1:18" ht="12.75" customHeight="1" x14ac:dyDescent="0.2">
      <c r="A10" s="2"/>
      <c r="B10" s="139" t="s">
        <v>45</v>
      </c>
      <c r="C10" s="140"/>
      <c r="D10" s="140"/>
      <c r="E10" s="140"/>
      <c r="F10" s="140"/>
      <c r="G10" s="140"/>
      <c r="H10" s="140"/>
      <c r="I10" s="140"/>
      <c r="J10" s="140"/>
      <c r="K10" s="140"/>
      <c r="L10" s="140"/>
      <c r="M10" s="140"/>
      <c r="N10" s="140"/>
      <c r="O10" s="140"/>
      <c r="P10" s="140"/>
    </row>
    <row r="11" spans="1:18" x14ac:dyDescent="0.2">
      <c r="A11" s="150"/>
      <c r="B11" s="150"/>
      <c r="C11" s="150"/>
      <c r="D11" s="150"/>
      <c r="E11" s="150"/>
      <c r="F11" s="150"/>
      <c r="G11" s="150"/>
      <c r="H11" s="150"/>
      <c r="I11" s="150"/>
      <c r="J11" s="150"/>
      <c r="K11" s="150"/>
      <c r="L11" s="150"/>
      <c r="M11" s="150"/>
      <c r="N11" s="150"/>
      <c r="O11" s="150"/>
      <c r="P11" s="150"/>
      <c r="Q11" s="3"/>
      <c r="R11" s="3"/>
    </row>
    <row r="12" spans="1:18" ht="57.75" customHeight="1" x14ac:dyDescent="0.2">
      <c r="A12" s="2"/>
      <c r="B12" s="167" t="s">
        <v>57</v>
      </c>
      <c r="C12" s="168"/>
      <c r="D12" s="168"/>
      <c r="E12" s="168"/>
      <c r="F12" s="168"/>
      <c r="G12" s="168"/>
      <c r="H12" s="168"/>
      <c r="I12" s="168"/>
      <c r="J12" s="168"/>
      <c r="K12" s="168"/>
      <c r="L12" s="168"/>
      <c r="M12" s="168"/>
      <c r="N12" s="168"/>
      <c r="O12" s="168"/>
      <c r="P12" s="168"/>
      <c r="Q12"/>
      <c r="R12"/>
    </row>
    <row r="13" spans="1:18" x14ac:dyDescent="0.2">
      <c r="A13" s="156"/>
      <c r="B13" s="156"/>
      <c r="C13" s="156"/>
      <c r="D13" s="156"/>
      <c r="E13" s="156"/>
      <c r="F13" s="156"/>
      <c r="G13" s="156"/>
      <c r="H13" s="156"/>
      <c r="I13" s="156"/>
      <c r="J13" s="156"/>
      <c r="K13" s="156"/>
      <c r="L13" s="156"/>
      <c r="M13" s="156"/>
      <c r="N13" s="156"/>
      <c r="O13" s="156"/>
      <c r="P13" s="156"/>
    </row>
    <row r="14" spans="1:18" ht="12.75" customHeight="1" x14ac:dyDescent="0.2">
      <c r="A14" s="27"/>
      <c r="B14" s="27"/>
      <c r="C14" s="7"/>
      <c r="D14" s="8"/>
      <c r="E14" s="146" t="s">
        <v>3</v>
      </c>
      <c r="F14" s="147"/>
      <c r="G14" s="147"/>
      <c r="H14" s="147"/>
      <c r="I14" s="147"/>
      <c r="J14" s="147"/>
      <c r="K14" s="147"/>
      <c r="L14" s="147"/>
      <c r="M14" s="147"/>
      <c r="N14" s="147"/>
      <c r="O14" s="147"/>
      <c r="P14" s="148"/>
      <c r="Q14" s="146"/>
      <c r="R14" s="148"/>
    </row>
    <row r="15" spans="1:18" ht="12.75" customHeight="1" x14ac:dyDescent="0.2">
      <c r="A15" s="28"/>
      <c r="B15" s="28" t="s">
        <v>14</v>
      </c>
      <c r="C15" s="9"/>
      <c r="D15" s="10"/>
      <c r="E15" s="151"/>
      <c r="F15" s="145"/>
      <c r="G15" s="152"/>
      <c r="H15" s="145"/>
      <c r="I15" s="159" t="s">
        <v>9</v>
      </c>
      <c r="J15" s="143"/>
      <c r="K15" s="152"/>
      <c r="L15" s="145"/>
      <c r="M15" s="159" t="s">
        <v>9</v>
      </c>
      <c r="N15" s="143"/>
      <c r="O15" s="157" t="s">
        <v>22</v>
      </c>
      <c r="P15" s="143"/>
      <c r="Q15" s="144" t="s">
        <v>9</v>
      </c>
      <c r="R15" s="145"/>
    </row>
    <row r="16" spans="1:18" ht="12.75" customHeight="1" x14ac:dyDescent="0.2">
      <c r="A16" s="28"/>
      <c r="B16" s="28" t="s">
        <v>15</v>
      </c>
      <c r="C16" s="9"/>
      <c r="D16" s="10"/>
      <c r="E16" s="142" t="s">
        <v>12</v>
      </c>
      <c r="F16" s="143"/>
      <c r="G16" s="142" t="s">
        <v>20</v>
      </c>
      <c r="H16" s="143"/>
      <c r="I16" s="159" t="s">
        <v>7</v>
      </c>
      <c r="J16" s="143"/>
      <c r="K16" s="142" t="s">
        <v>4</v>
      </c>
      <c r="L16" s="143"/>
      <c r="M16" s="142" t="s">
        <v>13</v>
      </c>
      <c r="N16" s="143"/>
      <c r="O16" s="158" t="s">
        <v>23</v>
      </c>
      <c r="P16" s="143"/>
      <c r="Q16" s="142" t="s">
        <v>10</v>
      </c>
      <c r="R16" s="143"/>
    </row>
    <row r="17" spans="1:18" ht="12.75" customHeight="1" x14ac:dyDescent="0.2">
      <c r="A17" s="28" t="s">
        <v>17</v>
      </c>
      <c r="B17" s="28" t="s">
        <v>16</v>
      </c>
      <c r="C17" s="9"/>
      <c r="D17" s="10"/>
      <c r="E17" s="142" t="s">
        <v>9</v>
      </c>
      <c r="F17" s="143"/>
      <c r="G17" s="142" t="s">
        <v>12</v>
      </c>
      <c r="H17" s="143"/>
      <c r="I17" s="142" t="s">
        <v>21</v>
      </c>
      <c r="J17" s="143"/>
      <c r="K17" s="142" t="s">
        <v>9</v>
      </c>
      <c r="L17" s="143"/>
      <c r="M17" s="142" t="s">
        <v>5</v>
      </c>
      <c r="N17" s="143"/>
      <c r="O17" s="142" t="s">
        <v>24</v>
      </c>
      <c r="P17" s="143"/>
      <c r="Q17" s="142" t="s">
        <v>26</v>
      </c>
      <c r="R17" s="143"/>
    </row>
    <row r="18" spans="1:18" x14ac:dyDescent="0.2">
      <c r="A18" s="13" t="s">
        <v>18</v>
      </c>
      <c r="B18" s="13" t="s">
        <v>15</v>
      </c>
      <c r="C18" s="9"/>
      <c r="D18" s="10"/>
      <c r="E18" s="142" t="s">
        <v>7</v>
      </c>
      <c r="F18" s="143"/>
      <c r="G18" s="142" t="s">
        <v>9</v>
      </c>
      <c r="H18" s="143"/>
      <c r="I18" s="142" t="s">
        <v>8</v>
      </c>
      <c r="J18" s="143"/>
      <c r="K18" s="142" t="s">
        <v>7</v>
      </c>
      <c r="L18" s="143"/>
      <c r="M18" s="142" t="s">
        <v>11</v>
      </c>
      <c r="N18" s="143"/>
      <c r="O18" s="142" t="s">
        <v>25</v>
      </c>
      <c r="P18" s="143"/>
      <c r="Q18" s="142" t="s">
        <v>8</v>
      </c>
      <c r="R18" s="143"/>
    </row>
    <row r="19" spans="1:18" x14ac:dyDescent="0.2">
      <c r="A19" s="29" t="s">
        <v>19</v>
      </c>
      <c r="B19" s="29" t="s">
        <v>14</v>
      </c>
      <c r="C19" s="12" t="s">
        <v>6</v>
      </c>
      <c r="D19" s="11"/>
      <c r="E19" s="129" t="s">
        <v>92</v>
      </c>
      <c r="F19" s="130"/>
      <c r="G19" s="129" t="s">
        <v>92</v>
      </c>
      <c r="H19" s="130"/>
      <c r="I19" s="129" t="s">
        <v>93</v>
      </c>
      <c r="J19" s="130"/>
      <c r="K19" s="129" t="s">
        <v>93</v>
      </c>
      <c r="L19" s="130"/>
      <c r="M19" s="129" t="s">
        <v>111</v>
      </c>
      <c r="N19" s="130"/>
      <c r="O19" s="129" t="s">
        <v>111</v>
      </c>
      <c r="P19" s="130"/>
      <c r="Q19" s="129" t="s">
        <v>111</v>
      </c>
      <c r="R19" s="130"/>
    </row>
    <row r="20" spans="1:18" ht="76.5" x14ac:dyDescent="0.2">
      <c r="A20" s="83" t="s">
        <v>80</v>
      </c>
      <c r="B20" s="54" t="s">
        <v>0</v>
      </c>
      <c r="C20" s="56" t="s">
        <v>72</v>
      </c>
      <c r="D20" s="31"/>
      <c r="E20" s="82">
        <v>0.52500000000000002</v>
      </c>
      <c r="F20" s="31">
        <v>1</v>
      </c>
      <c r="G20" s="82">
        <v>0.5766</v>
      </c>
      <c r="H20" s="31">
        <v>1</v>
      </c>
      <c r="I20" s="122">
        <v>0.57530000000000003</v>
      </c>
      <c r="J20" s="31">
        <v>1</v>
      </c>
      <c r="K20" s="122">
        <v>0.57530000000000003</v>
      </c>
      <c r="L20" s="31">
        <v>1</v>
      </c>
      <c r="M20" s="122">
        <v>0.58130000000000004</v>
      </c>
      <c r="N20" s="31">
        <v>1</v>
      </c>
      <c r="O20" s="43"/>
      <c r="P20" s="44"/>
      <c r="Q20" s="43"/>
      <c r="R20" s="44"/>
    </row>
    <row r="21" spans="1:18" ht="63.75" x14ac:dyDescent="0.2">
      <c r="A21" s="83" t="s">
        <v>80</v>
      </c>
      <c r="B21" s="54" t="s">
        <v>1</v>
      </c>
      <c r="C21" s="55" t="s">
        <v>73</v>
      </c>
      <c r="D21" s="31"/>
      <c r="E21" s="88">
        <v>1656</v>
      </c>
      <c r="F21" s="31">
        <v>2</v>
      </c>
      <c r="G21" s="88">
        <v>1739</v>
      </c>
      <c r="H21" s="31">
        <v>2</v>
      </c>
      <c r="I21" s="124">
        <v>1812</v>
      </c>
      <c r="J21" s="31">
        <v>2</v>
      </c>
      <c r="K21" s="124">
        <v>1812</v>
      </c>
      <c r="L21" s="31">
        <v>2</v>
      </c>
      <c r="M21" s="93">
        <v>1729</v>
      </c>
      <c r="N21" s="31">
        <v>2</v>
      </c>
      <c r="O21" s="43"/>
      <c r="P21" s="44"/>
      <c r="Q21" s="43"/>
      <c r="R21" s="44"/>
    </row>
    <row r="22" spans="1:18" ht="15.75" customHeight="1" x14ac:dyDescent="0.2">
      <c r="A22" s="4"/>
      <c r="B22" s="4"/>
      <c r="C22" s="108"/>
      <c r="D22" s="108"/>
      <c r="E22" s="114"/>
      <c r="F22" s="108"/>
      <c r="G22" s="108"/>
      <c r="H22" s="108"/>
      <c r="I22" s="108"/>
      <c r="J22" s="108"/>
      <c r="K22" s="108"/>
      <c r="L22" s="108"/>
      <c r="M22" s="108"/>
      <c r="N22" s="108"/>
      <c r="O22" s="108"/>
      <c r="P22" s="108"/>
    </row>
    <row r="23" spans="1:18" ht="15.75" x14ac:dyDescent="0.2">
      <c r="A23" s="6">
        <v>1</v>
      </c>
      <c r="B23" s="160" t="s">
        <v>52</v>
      </c>
      <c r="C23" s="161"/>
      <c r="D23" s="161"/>
      <c r="E23" s="161"/>
      <c r="F23" s="161"/>
      <c r="G23" s="161"/>
      <c r="H23" s="161"/>
      <c r="I23" s="161"/>
      <c r="J23" s="161"/>
      <c r="K23" s="161"/>
      <c r="L23" s="161"/>
      <c r="M23" s="161"/>
      <c r="N23" s="161"/>
      <c r="O23" s="161"/>
      <c r="P23" s="161"/>
    </row>
    <row r="24" spans="1:18" ht="15.75" x14ac:dyDescent="0.2">
      <c r="A24" s="6">
        <v>2</v>
      </c>
      <c r="B24" s="160" t="s">
        <v>53</v>
      </c>
      <c r="C24" s="161"/>
      <c r="D24" s="161"/>
      <c r="E24" s="161"/>
      <c r="F24" s="161"/>
      <c r="G24" s="161"/>
      <c r="H24" s="161"/>
      <c r="I24" s="161"/>
      <c r="J24" s="161"/>
      <c r="K24" s="161"/>
      <c r="L24" s="161"/>
      <c r="M24" s="161"/>
      <c r="N24" s="161"/>
      <c r="O24" s="161"/>
      <c r="P24" s="161"/>
    </row>
    <row r="25" spans="1:18" ht="15.75" x14ac:dyDescent="0.2">
      <c r="A25" s="6"/>
      <c r="B25" s="169"/>
      <c r="C25" s="169"/>
      <c r="D25" s="169"/>
      <c r="E25" s="169"/>
      <c r="F25" s="169"/>
      <c r="G25" s="169"/>
      <c r="H25" s="169"/>
      <c r="I25" s="169"/>
      <c r="J25" s="169"/>
      <c r="K25" s="169"/>
      <c r="L25" s="169"/>
      <c r="M25" s="169"/>
      <c r="N25" s="169"/>
      <c r="O25" s="169"/>
      <c r="P25" s="169"/>
    </row>
    <row r="26" spans="1:18" ht="15.75" x14ac:dyDescent="0.2">
      <c r="A26" s="6"/>
      <c r="B26" s="161"/>
      <c r="C26" s="161"/>
      <c r="D26" s="161"/>
      <c r="E26" s="161"/>
      <c r="F26" s="161"/>
      <c r="G26" s="161"/>
      <c r="H26" s="161"/>
      <c r="I26" s="161"/>
      <c r="J26" s="161"/>
      <c r="K26" s="161"/>
      <c r="L26" s="161"/>
      <c r="M26" s="161"/>
      <c r="N26" s="161"/>
      <c r="O26" s="161"/>
      <c r="P26" s="161"/>
    </row>
    <row r="27" spans="1:18" ht="15.75" x14ac:dyDescent="0.2">
      <c r="A27" s="6"/>
      <c r="B27" s="161"/>
      <c r="C27" s="161"/>
      <c r="D27" s="161"/>
      <c r="E27" s="161"/>
      <c r="F27" s="161"/>
      <c r="G27" s="161"/>
      <c r="H27" s="161"/>
      <c r="I27" s="161"/>
      <c r="J27" s="161"/>
      <c r="K27" s="161"/>
      <c r="L27" s="161"/>
      <c r="M27" s="161"/>
      <c r="N27" s="161"/>
      <c r="O27" s="161"/>
      <c r="P27" s="161"/>
    </row>
    <row r="28" spans="1:18" ht="15.75" x14ac:dyDescent="0.2">
      <c r="A28" s="6"/>
      <c r="B28" s="161"/>
      <c r="C28" s="161"/>
      <c r="D28" s="161"/>
      <c r="E28" s="161"/>
      <c r="F28" s="161"/>
      <c r="G28" s="161"/>
      <c r="H28" s="161"/>
      <c r="I28" s="161"/>
      <c r="J28" s="161"/>
      <c r="K28" s="161"/>
      <c r="L28" s="161"/>
      <c r="M28" s="161"/>
      <c r="N28" s="161"/>
      <c r="O28" s="161"/>
      <c r="P28" s="161"/>
    </row>
    <row r="29" spans="1:18" ht="15.75" x14ac:dyDescent="0.2">
      <c r="A29" s="6"/>
      <c r="B29" s="97"/>
      <c r="C29" s="97"/>
      <c r="D29" s="97"/>
      <c r="E29" s="97"/>
      <c r="F29" s="97"/>
      <c r="G29" s="97"/>
      <c r="H29" s="97"/>
      <c r="I29" s="97"/>
      <c r="J29" s="97"/>
      <c r="K29" s="97"/>
      <c r="L29" s="97"/>
      <c r="M29" s="47"/>
      <c r="N29" s="97"/>
      <c r="O29" s="47"/>
      <c r="P29" s="97"/>
    </row>
    <row r="30" spans="1:18" x14ac:dyDescent="0.2">
      <c r="A30" s="99"/>
      <c r="B30" s="99"/>
      <c r="C30" s="100"/>
      <c r="D30" s="100"/>
      <c r="E30" s="100"/>
      <c r="F30" s="100"/>
      <c r="G30" s="97"/>
      <c r="H30" s="97"/>
      <c r="I30" s="97"/>
      <c r="J30" s="97"/>
      <c r="K30" s="97"/>
      <c r="L30" s="97"/>
      <c r="M30" s="47"/>
      <c r="N30" s="97"/>
      <c r="O30" s="47"/>
      <c r="P30" s="97"/>
    </row>
    <row r="31" spans="1:18" x14ac:dyDescent="0.2">
      <c r="A31" s="94"/>
      <c r="B31" s="94"/>
      <c r="C31" s="95"/>
      <c r="D31" s="95"/>
      <c r="E31" s="95"/>
      <c r="F31" s="95"/>
      <c r="G31" s="101"/>
      <c r="H31" s="98"/>
      <c r="I31" s="98"/>
      <c r="J31" s="98"/>
      <c r="K31" s="93"/>
      <c r="L31" s="98"/>
      <c r="N31" s="98"/>
      <c r="O31" s="104"/>
      <c r="P31" s="98"/>
    </row>
    <row r="32" spans="1:18" x14ac:dyDescent="0.2">
      <c r="A32" s="94"/>
      <c r="B32" s="94"/>
      <c r="C32" s="95"/>
      <c r="D32" s="95"/>
      <c r="E32" s="95"/>
      <c r="F32" s="95"/>
      <c r="G32" s="95"/>
      <c r="H32" s="95"/>
      <c r="I32" s="95"/>
      <c r="J32" s="95"/>
      <c r="K32" s="93"/>
      <c r="L32" s="95"/>
      <c r="N32" s="95"/>
      <c r="O32" s="115"/>
      <c r="P32" s="95"/>
    </row>
    <row r="33" spans="1:18" x14ac:dyDescent="0.2">
      <c r="A33" s="94"/>
      <c r="B33" s="94"/>
      <c r="C33" s="95"/>
      <c r="D33" s="95"/>
      <c r="E33" s="95"/>
      <c r="F33" s="95"/>
      <c r="G33" s="95"/>
      <c r="H33" s="95"/>
      <c r="I33" s="95"/>
      <c r="J33" s="95"/>
      <c r="K33" s="93"/>
      <c r="L33" s="95"/>
      <c r="N33" s="95"/>
      <c r="O33" s="115"/>
      <c r="P33" s="95"/>
    </row>
    <row r="34" spans="1:18" x14ac:dyDescent="0.2">
      <c r="A34" s="96"/>
      <c r="B34" s="96"/>
      <c r="C34" s="96"/>
      <c r="D34" s="96"/>
      <c r="E34" s="96"/>
      <c r="F34" s="96"/>
      <c r="G34" s="101"/>
      <c r="H34" s="101"/>
      <c r="I34" s="101"/>
      <c r="J34" s="101"/>
      <c r="K34" s="93"/>
      <c r="L34" s="101"/>
      <c r="M34" s="93"/>
      <c r="N34" s="101"/>
      <c r="O34" s="68"/>
      <c r="P34" s="101"/>
      <c r="Q34" s="93"/>
      <c r="R34" s="96"/>
    </row>
    <row r="35" spans="1:18" x14ac:dyDescent="0.2">
      <c r="A35" s="98"/>
      <c r="B35" s="98"/>
      <c r="C35" s="98"/>
      <c r="D35" s="98"/>
      <c r="E35" s="98"/>
      <c r="F35" s="98"/>
      <c r="G35" s="120"/>
      <c r="H35" s="120"/>
      <c r="I35" s="120"/>
      <c r="J35" s="120"/>
      <c r="K35" s="111"/>
      <c r="L35" s="120"/>
      <c r="M35" s="111"/>
      <c r="N35" s="120"/>
      <c r="O35" s="121"/>
      <c r="P35" s="120"/>
      <c r="Q35" s="120"/>
      <c r="R35" s="98"/>
    </row>
    <row r="36" spans="1:18" x14ac:dyDescent="0.2">
      <c r="A36" s="103"/>
      <c r="B36" s="103"/>
      <c r="C36" s="103"/>
      <c r="D36" s="103"/>
      <c r="E36" s="103"/>
      <c r="F36" s="103"/>
      <c r="G36" s="101"/>
      <c r="H36" s="98"/>
      <c r="I36" s="98"/>
      <c r="J36" s="98"/>
      <c r="K36" s="93"/>
      <c r="L36" s="98"/>
      <c r="N36" s="98"/>
      <c r="O36" s="104"/>
      <c r="P36" s="98"/>
      <c r="Q36" s="98"/>
      <c r="R36" s="103"/>
    </row>
    <row r="37" spans="1:18" x14ac:dyDescent="0.2">
      <c r="A37" s="98"/>
      <c r="B37" s="98"/>
      <c r="C37" s="98"/>
      <c r="D37" s="98"/>
      <c r="E37" s="98"/>
      <c r="F37" s="98"/>
      <c r="G37" s="103"/>
      <c r="H37" s="103"/>
      <c r="I37" s="103"/>
      <c r="J37" s="103"/>
      <c r="L37" s="103"/>
      <c r="M37" s="103"/>
      <c r="N37" s="103"/>
      <c r="O37" s="103"/>
      <c r="P37" s="103"/>
      <c r="Q37" s="103"/>
      <c r="R37" s="98"/>
    </row>
    <row r="38" spans="1:18" x14ac:dyDescent="0.2">
      <c r="A38" s="98"/>
      <c r="B38" s="98"/>
      <c r="C38" s="98"/>
      <c r="D38" s="98"/>
      <c r="E38" s="98"/>
      <c r="F38" s="98"/>
      <c r="G38" s="98"/>
      <c r="H38" s="98"/>
      <c r="I38" s="98"/>
      <c r="J38" s="98"/>
      <c r="L38" s="98"/>
      <c r="M38" s="106">
        <f>(O36-O31)/5</f>
        <v>0</v>
      </c>
      <c r="N38" s="98"/>
      <c r="O38" s="98"/>
      <c r="P38" s="98"/>
      <c r="Q38" s="98"/>
      <c r="R38" s="98"/>
    </row>
    <row r="39" spans="1:18" x14ac:dyDescent="0.2">
      <c r="A39" s="98"/>
      <c r="B39" s="98"/>
      <c r="C39" s="98"/>
      <c r="D39" s="98"/>
      <c r="E39" s="98"/>
      <c r="F39" s="98"/>
      <c r="G39" s="98"/>
      <c r="H39" s="98"/>
      <c r="I39" s="98"/>
      <c r="J39" s="98"/>
      <c r="K39" s="98"/>
      <c r="L39" s="98"/>
      <c r="M39" s="98"/>
      <c r="N39" s="98"/>
      <c r="O39" s="98"/>
      <c r="P39" s="98"/>
      <c r="Q39" s="98"/>
      <c r="R39" s="98"/>
    </row>
    <row r="40" spans="1:18" x14ac:dyDescent="0.2">
      <c r="A40" s="136"/>
      <c r="B40" s="136"/>
      <c r="C40" s="136"/>
      <c r="D40" s="136"/>
      <c r="E40" s="136"/>
      <c r="F40" s="136"/>
      <c r="G40" s="136"/>
      <c r="H40" s="136"/>
      <c r="I40" s="136"/>
      <c r="J40" s="136"/>
      <c r="K40" s="136"/>
      <c r="L40" s="136"/>
      <c r="M40" s="136"/>
      <c r="N40" s="136"/>
      <c r="O40" s="136"/>
      <c r="P40" s="136"/>
      <c r="Q40" s="136"/>
      <c r="R40" s="136"/>
    </row>
    <row r="41" spans="1:18" x14ac:dyDescent="0.2">
      <c r="A41" s="136"/>
      <c r="B41" s="136"/>
      <c r="C41" s="136"/>
      <c r="D41" s="136"/>
      <c r="E41" s="136"/>
      <c r="F41" s="136"/>
      <c r="G41" s="136"/>
      <c r="H41" s="136"/>
      <c r="I41" s="136"/>
      <c r="J41" s="136"/>
      <c r="K41" s="136"/>
      <c r="L41" s="136"/>
      <c r="M41" s="136"/>
      <c r="N41" s="136"/>
      <c r="O41" s="136"/>
      <c r="P41" s="136"/>
      <c r="Q41" s="136"/>
      <c r="R41" s="136"/>
    </row>
    <row r="42" spans="1:18" x14ac:dyDescent="0.2">
      <c r="A42" s="136"/>
      <c r="B42" s="136"/>
      <c r="C42" s="136"/>
      <c r="D42" s="136"/>
      <c r="E42" s="136"/>
      <c r="F42" s="136"/>
      <c r="G42" s="136"/>
      <c r="H42" s="136"/>
      <c r="I42" s="136"/>
      <c r="J42" s="136"/>
      <c r="K42" s="136"/>
      <c r="L42" s="136"/>
      <c r="M42" s="136"/>
      <c r="N42" s="136"/>
      <c r="O42" s="136"/>
      <c r="P42" s="136"/>
      <c r="Q42" s="136"/>
      <c r="R42" s="136"/>
    </row>
    <row r="43" spans="1:18" x14ac:dyDescent="0.2">
      <c r="A43" s="136"/>
      <c r="B43" s="136"/>
      <c r="C43" s="136"/>
      <c r="D43" s="136"/>
      <c r="E43" s="136"/>
      <c r="F43" s="136"/>
      <c r="G43" s="136"/>
      <c r="H43" s="136"/>
      <c r="I43" s="136"/>
      <c r="J43" s="136"/>
      <c r="K43" s="136"/>
      <c r="L43" s="136"/>
      <c r="M43" s="136"/>
      <c r="N43" s="136"/>
      <c r="O43" s="136"/>
      <c r="P43" s="136"/>
      <c r="Q43" s="136"/>
      <c r="R43" s="136"/>
    </row>
    <row r="44" spans="1:18" x14ac:dyDescent="0.2">
      <c r="A44" s="136"/>
      <c r="B44" s="136"/>
      <c r="C44" s="136"/>
      <c r="D44" s="136"/>
      <c r="E44" s="136"/>
      <c r="F44" s="136"/>
      <c r="G44" s="136"/>
      <c r="H44" s="136"/>
      <c r="I44" s="136"/>
      <c r="J44" s="136"/>
      <c r="K44" s="136"/>
      <c r="L44" s="136"/>
      <c r="M44" s="136"/>
      <c r="N44" s="136"/>
      <c r="O44" s="136"/>
      <c r="P44" s="136"/>
      <c r="Q44" s="136"/>
      <c r="R44" s="136"/>
    </row>
    <row r="45" spans="1:18" x14ac:dyDescent="0.2">
      <c r="A45" s="136"/>
      <c r="B45" s="136"/>
      <c r="C45" s="136"/>
      <c r="D45" s="136"/>
      <c r="E45" s="136"/>
      <c r="F45" s="136"/>
      <c r="G45" s="136"/>
      <c r="H45" s="136"/>
      <c r="I45" s="136"/>
      <c r="J45" s="136"/>
      <c r="K45" s="136"/>
      <c r="L45" s="136"/>
      <c r="M45" s="136"/>
      <c r="N45" s="136"/>
      <c r="O45" s="136"/>
      <c r="P45" s="136"/>
      <c r="Q45" s="136"/>
      <c r="R45" s="136"/>
    </row>
    <row r="46" spans="1:18" x14ac:dyDescent="0.2">
      <c r="A46" s="136"/>
      <c r="B46" s="136"/>
      <c r="C46" s="136"/>
      <c r="D46" s="136"/>
      <c r="E46" s="136"/>
      <c r="F46" s="136"/>
      <c r="G46" s="136"/>
      <c r="H46" s="136"/>
      <c r="I46" s="136"/>
      <c r="J46" s="136"/>
      <c r="K46" s="136"/>
      <c r="L46" s="136"/>
      <c r="M46" s="136"/>
      <c r="N46" s="136"/>
      <c r="O46" s="136"/>
      <c r="P46" s="136"/>
      <c r="Q46" s="136"/>
      <c r="R46" s="136"/>
    </row>
  </sheetData>
  <mergeCells count="59">
    <mergeCell ref="A40:R40"/>
    <mergeCell ref="A41:R41"/>
    <mergeCell ref="A46:R46"/>
    <mergeCell ref="A42:R42"/>
    <mergeCell ref="A43:R43"/>
    <mergeCell ref="A44:R44"/>
    <mergeCell ref="A45:R45"/>
    <mergeCell ref="K19:L19"/>
    <mergeCell ref="B27:P27"/>
    <mergeCell ref="B28:P28"/>
    <mergeCell ref="B26:P26"/>
    <mergeCell ref="B23:P23"/>
    <mergeCell ref="B25:P25"/>
    <mergeCell ref="B24:P24"/>
    <mergeCell ref="E19:F19"/>
    <mergeCell ref="G19:H19"/>
    <mergeCell ref="I19:J19"/>
    <mergeCell ref="A5:P5"/>
    <mergeCell ref="C7:P7"/>
    <mergeCell ref="A11:P11"/>
    <mergeCell ref="C6:P6"/>
    <mergeCell ref="Q19:R19"/>
    <mergeCell ref="M15:N15"/>
    <mergeCell ref="O19:P19"/>
    <mergeCell ref="M19:N19"/>
    <mergeCell ref="O15:P15"/>
    <mergeCell ref="Q15:R15"/>
    <mergeCell ref="O17:P17"/>
    <mergeCell ref="Q18:R18"/>
    <mergeCell ref="Q17:R17"/>
    <mergeCell ref="O18:P18"/>
    <mergeCell ref="B9:P9"/>
    <mergeCell ref="B8:P8"/>
    <mergeCell ref="Q14:R14"/>
    <mergeCell ref="Q16:R16"/>
    <mergeCell ref="O16:P16"/>
    <mergeCell ref="I15:J15"/>
    <mergeCell ref="I16:J16"/>
    <mergeCell ref="K16:L16"/>
    <mergeCell ref="E14:P14"/>
    <mergeCell ref="K15:L15"/>
    <mergeCell ref="E16:F16"/>
    <mergeCell ref="E15:F15"/>
    <mergeCell ref="M16:N16"/>
    <mergeCell ref="G16:H16"/>
    <mergeCell ref="G15:H15"/>
    <mergeCell ref="M17:N17"/>
    <mergeCell ref="B10:P10"/>
    <mergeCell ref="A13:P13"/>
    <mergeCell ref="E18:F18"/>
    <mergeCell ref="K17:L17"/>
    <mergeCell ref="B12:P12"/>
    <mergeCell ref="K18:L18"/>
    <mergeCell ref="E17:F17"/>
    <mergeCell ref="G17:H17"/>
    <mergeCell ref="I17:J17"/>
    <mergeCell ref="I18:J18"/>
    <mergeCell ref="M18:N18"/>
    <mergeCell ref="G18:H18"/>
  </mergeCells>
  <phoneticPr fontId="2" type="noConversion"/>
  <pageMargins left="0.7" right="0.7" top="0.75" bottom="0.75" header="0.3" footer="0.3"/>
  <pageSetup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
  <sheetViews>
    <sheetView view="pageBreakPreview" topLeftCell="A6" zoomScaleNormal="100" zoomScaleSheetLayoutView="100" workbookViewId="0">
      <selection activeCell="G22" sqref="G2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2" t="s">
        <v>36</v>
      </c>
      <c r="B1" s="46"/>
      <c r="C1" s="46"/>
      <c r="D1" s="46"/>
      <c r="E1" s="46"/>
      <c r="F1" s="46"/>
      <c r="G1" s="46"/>
      <c r="H1" s="46"/>
      <c r="I1" s="46"/>
      <c r="J1" s="46"/>
      <c r="K1" s="46"/>
      <c r="L1" s="46"/>
      <c r="M1" s="46"/>
      <c r="N1" s="46"/>
      <c r="O1" s="46"/>
      <c r="P1" s="46"/>
      <c r="Q1" s="46"/>
      <c r="R1" s="46"/>
    </row>
    <row r="2" spans="1:18" x14ac:dyDescent="0.2">
      <c r="A2" s="51" t="s">
        <v>41</v>
      </c>
      <c r="B2" s="46"/>
      <c r="C2" s="46"/>
      <c r="D2" s="46"/>
      <c r="E2" s="46"/>
      <c r="F2" s="46"/>
      <c r="G2" s="46"/>
      <c r="H2" s="46"/>
      <c r="I2" s="46"/>
      <c r="J2" s="46"/>
      <c r="K2" s="46"/>
      <c r="L2" s="46"/>
      <c r="M2" s="46"/>
      <c r="N2" s="46"/>
      <c r="O2" s="46"/>
      <c r="P2" s="46"/>
      <c r="Q2" s="46"/>
      <c r="R2" s="46"/>
    </row>
    <row r="3" spans="1:18" x14ac:dyDescent="0.2">
      <c r="A3" s="46" t="s">
        <v>2</v>
      </c>
      <c r="B3" s="46"/>
      <c r="C3" s="46"/>
      <c r="D3" s="46"/>
      <c r="E3" s="46"/>
      <c r="F3" s="46"/>
      <c r="G3" s="46"/>
      <c r="H3" s="46"/>
      <c r="I3" s="46"/>
      <c r="J3" s="46"/>
      <c r="K3" s="46"/>
      <c r="L3" s="46"/>
      <c r="M3" s="46"/>
      <c r="N3" s="46"/>
      <c r="O3" s="46"/>
      <c r="P3" s="46"/>
      <c r="Q3" s="46"/>
      <c r="R3" s="46"/>
    </row>
    <row r="4" spans="1:18" x14ac:dyDescent="0.2">
      <c r="A4" s="51" t="s">
        <v>42</v>
      </c>
      <c r="B4" s="46"/>
      <c r="C4" s="46"/>
      <c r="D4" s="46"/>
      <c r="E4" s="46"/>
      <c r="F4" s="46"/>
      <c r="G4" s="46"/>
      <c r="H4" s="46"/>
      <c r="I4" s="46"/>
      <c r="J4" s="46"/>
      <c r="K4" s="46"/>
      <c r="L4" s="46"/>
      <c r="M4" s="46"/>
      <c r="N4" s="46"/>
      <c r="O4" s="46"/>
      <c r="P4" s="46"/>
      <c r="Q4" s="46"/>
      <c r="R4" s="46"/>
    </row>
    <row r="5" spans="1:18" x14ac:dyDescent="0.2">
      <c r="A5" s="141"/>
      <c r="B5" s="141"/>
      <c r="C5" s="141"/>
      <c r="D5" s="141"/>
      <c r="E5" s="141"/>
      <c r="F5" s="141"/>
      <c r="G5" s="141"/>
      <c r="H5" s="141"/>
      <c r="I5" s="141"/>
      <c r="J5" s="141"/>
      <c r="K5" s="141"/>
      <c r="L5" s="141"/>
      <c r="M5" s="141"/>
      <c r="N5" s="141"/>
      <c r="O5" s="141"/>
      <c r="P5" s="141"/>
      <c r="Q5" s="46"/>
      <c r="R5" s="46"/>
    </row>
    <row r="6" spans="1:18" ht="34.5" customHeight="1" x14ac:dyDescent="0.2">
      <c r="A6" s="5">
        <v>5</v>
      </c>
      <c r="B6" s="45" t="s">
        <v>0</v>
      </c>
      <c r="C6" s="133" t="s">
        <v>100</v>
      </c>
      <c r="D6" s="134"/>
      <c r="E6" s="134"/>
      <c r="F6" s="134"/>
      <c r="G6" s="134"/>
      <c r="H6" s="134"/>
      <c r="I6" s="134"/>
      <c r="J6" s="134"/>
      <c r="K6" s="134"/>
      <c r="L6" s="134"/>
      <c r="M6" s="134"/>
      <c r="N6" s="134"/>
      <c r="O6" s="134"/>
      <c r="P6" s="134"/>
    </row>
    <row r="7" spans="1:18" x14ac:dyDescent="0.2">
      <c r="A7" s="2"/>
      <c r="B7" s="2"/>
      <c r="C7" s="149"/>
      <c r="D7" s="149"/>
      <c r="E7" s="149"/>
      <c r="F7" s="149"/>
      <c r="G7" s="149"/>
      <c r="H7" s="149"/>
      <c r="I7" s="149"/>
      <c r="J7" s="149"/>
      <c r="K7" s="149"/>
      <c r="L7" s="149"/>
      <c r="M7" s="149"/>
      <c r="N7" s="149"/>
      <c r="O7" s="149"/>
      <c r="P7" s="149"/>
    </row>
    <row r="8" spans="1:18" ht="12.75" customHeight="1" x14ac:dyDescent="0.2">
      <c r="A8" s="2"/>
      <c r="B8" s="137" t="s">
        <v>43</v>
      </c>
      <c r="C8" s="138"/>
      <c r="D8" s="138"/>
      <c r="E8" s="138"/>
      <c r="F8" s="138"/>
      <c r="G8" s="138"/>
      <c r="H8" s="138"/>
      <c r="I8" s="138"/>
      <c r="J8" s="138"/>
      <c r="K8" s="138"/>
      <c r="L8" s="138"/>
      <c r="M8" s="138"/>
      <c r="N8" s="138"/>
      <c r="O8" s="138"/>
      <c r="P8" s="138"/>
    </row>
    <row r="9" spans="1:18" ht="12.75" customHeight="1" x14ac:dyDescent="0.2">
      <c r="A9" s="2"/>
      <c r="B9" s="139" t="s">
        <v>44</v>
      </c>
      <c r="C9" s="138"/>
      <c r="D9" s="138"/>
      <c r="E9" s="138"/>
      <c r="F9" s="138"/>
      <c r="G9" s="138"/>
      <c r="H9" s="138"/>
      <c r="I9" s="138"/>
      <c r="J9" s="138"/>
      <c r="K9" s="138"/>
      <c r="L9" s="138"/>
      <c r="M9" s="138"/>
      <c r="N9" s="138"/>
      <c r="O9" s="138"/>
      <c r="P9" s="138"/>
    </row>
    <row r="10" spans="1:18" ht="12.75" customHeight="1" x14ac:dyDescent="0.2">
      <c r="A10" s="2"/>
      <c r="B10" s="139" t="s">
        <v>45</v>
      </c>
      <c r="C10" s="140"/>
      <c r="D10" s="140"/>
      <c r="E10" s="140"/>
      <c r="F10" s="140"/>
      <c r="G10" s="140"/>
      <c r="H10" s="140"/>
      <c r="I10" s="140"/>
      <c r="J10" s="140"/>
      <c r="K10" s="140"/>
      <c r="L10" s="140"/>
      <c r="M10" s="140"/>
      <c r="N10" s="140"/>
      <c r="O10" s="140"/>
      <c r="P10" s="140"/>
    </row>
    <row r="11" spans="1:18" x14ac:dyDescent="0.2">
      <c r="A11" s="150"/>
      <c r="B11" s="150"/>
      <c r="C11" s="150"/>
      <c r="D11" s="150"/>
      <c r="E11" s="150"/>
      <c r="F11" s="150"/>
      <c r="G11" s="150"/>
      <c r="H11" s="150"/>
      <c r="I11" s="150"/>
      <c r="J11" s="150"/>
      <c r="K11" s="150"/>
      <c r="L11" s="150"/>
      <c r="M11" s="150"/>
      <c r="N11" s="150"/>
      <c r="O11" s="150"/>
      <c r="P11" s="150"/>
      <c r="Q11" s="3"/>
      <c r="R11" s="3"/>
    </row>
    <row r="12" spans="1:18" ht="36" customHeight="1" x14ac:dyDescent="0.2">
      <c r="A12" s="2"/>
      <c r="B12" s="135" t="s">
        <v>64</v>
      </c>
      <c r="C12" s="136"/>
      <c r="D12" s="136"/>
      <c r="E12" s="136"/>
      <c r="F12" s="136"/>
      <c r="G12" s="136"/>
      <c r="H12" s="136"/>
      <c r="I12" s="136"/>
      <c r="J12" s="136"/>
      <c r="K12" s="136"/>
      <c r="L12" s="136"/>
      <c r="M12" s="136"/>
      <c r="N12" s="136"/>
      <c r="O12" s="136"/>
      <c r="P12" s="136"/>
      <c r="Q12"/>
      <c r="R12"/>
    </row>
    <row r="13" spans="1:18" x14ac:dyDescent="0.2">
      <c r="A13" s="156"/>
      <c r="B13" s="156"/>
      <c r="C13" s="156"/>
      <c r="D13" s="156"/>
      <c r="E13" s="156"/>
      <c r="F13" s="156"/>
      <c r="G13" s="156"/>
      <c r="H13" s="156"/>
      <c r="I13" s="156"/>
      <c r="J13" s="156"/>
      <c r="K13" s="156"/>
      <c r="L13" s="156"/>
      <c r="M13" s="156"/>
      <c r="N13" s="156"/>
      <c r="O13" s="156"/>
      <c r="P13" s="156"/>
    </row>
    <row r="14" spans="1:18" ht="12.75" customHeight="1" x14ac:dyDescent="0.2">
      <c r="A14" s="27"/>
      <c r="B14" s="27"/>
      <c r="C14" s="7"/>
      <c r="D14" s="8"/>
      <c r="E14" s="146" t="s">
        <v>3</v>
      </c>
      <c r="F14" s="147"/>
      <c r="G14" s="147"/>
      <c r="H14" s="147"/>
      <c r="I14" s="147"/>
      <c r="J14" s="147"/>
      <c r="K14" s="147"/>
      <c r="L14" s="147"/>
      <c r="M14" s="147"/>
      <c r="N14" s="147"/>
      <c r="O14" s="147"/>
      <c r="P14" s="148"/>
      <c r="Q14" s="146"/>
      <c r="R14" s="148"/>
    </row>
    <row r="15" spans="1:18" ht="12.75" customHeight="1" x14ac:dyDescent="0.2">
      <c r="A15" s="28"/>
      <c r="B15" s="28" t="s">
        <v>14</v>
      </c>
      <c r="C15" s="9"/>
      <c r="D15" s="10"/>
      <c r="E15" s="151"/>
      <c r="F15" s="145"/>
      <c r="G15" s="152"/>
      <c r="H15" s="145"/>
      <c r="I15" s="159" t="s">
        <v>9</v>
      </c>
      <c r="J15" s="143"/>
      <c r="K15" s="152"/>
      <c r="L15" s="145"/>
      <c r="M15" s="159" t="s">
        <v>9</v>
      </c>
      <c r="N15" s="143"/>
      <c r="O15" s="157" t="s">
        <v>22</v>
      </c>
      <c r="P15" s="143"/>
      <c r="Q15" s="144" t="s">
        <v>9</v>
      </c>
      <c r="R15" s="145"/>
    </row>
    <row r="16" spans="1:18" ht="12.75" customHeight="1" x14ac:dyDescent="0.2">
      <c r="A16" s="28"/>
      <c r="B16" s="28" t="s">
        <v>15</v>
      </c>
      <c r="C16" s="9"/>
      <c r="D16" s="10"/>
      <c r="E16" s="142" t="s">
        <v>12</v>
      </c>
      <c r="F16" s="143"/>
      <c r="G16" s="142" t="s">
        <v>20</v>
      </c>
      <c r="H16" s="143"/>
      <c r="I16" s="159" t="s">
        <v>7</v>
      </c>
      <c r="J16" s="143"/>
      <c r="K16" s="142" t="s">
        <v>4</v>
      </c>
      <c r="L16" s="143"/>
      <c r="M16" s="142" t="s">
        <v>13</v>
      </c>
      <c r="N16" s="143"/>
      <c r="O16" s="158" t="s">
        <v>23</v>
      </c>
      <c r="P16" s="143"/>
      <c r="Q16" s="142" t="s">
        <v>10</v>
      </c>
      <c r="R16" s="143"/>
    </row>
    <row r="17" spans="1:18" ht="12.75" customHeight="1" x14ac:dyDescent="0.2">
      <c r="A17" s="28" t="s">
        <v>17</v>
      </c>
      <c r="B17" s="28" t="s">
        <v>16</v>
      </c>
      <c r="C17" s="9"/>
      <c r="D17" s="10"/>
      <c r="E17" s="142" t="s">
        <v>9</v>
      </c>
      <c r="F17" s="143"/>
      <c r="G17" s="142" t="s">
        <v>12</v>
      </c>
      <c r="H17" s="143"/>
      <c r="I17" s="142" t="s">
        <v>21</v>
      </c>
      <c r="J17" s="143"/>
      <c r="K17" s="142" t="s">
        <v>9</v>
      </c>
      <c r="L17" s="143"/>
      <c r="M17" s="142" t="s">
        <v>5</v>
      </c>
      <c r="N17" s="143"/>
      <c r="O17" s="142" t="s">
        <v>24</v>
      </c>
      <c r="P17" s="143"/>
      <c r="Q17" s="142" t="s">
        <v>26</v>
      </c>
      <c r="R17" s="143"/>
    </row>
    <row r="18" spans="1:18" x14ac:dyDescent="0.2">
      <c r="A18" s="13" t="s">
        <v>18</v>
      </c>
      <c r="B18" s="13" t="s">
        <v>15</v>
      </c>
      <c r="C18" s="9"/>
      <c r="D18" s="10"/>
      <c r="E18" s="142" t="s">
        <v>7</v>
      </c>
      <c r="F18" s="143"/>
      <c r="G18" s="142" t="s">
        <v>9</v>
      </c>
      <c r="H18" s="143"/>
      <c r="I18" s="142" t="s">
        <v>8</v>
      </c>
      <c r="J18" s="143"/>
      <c r="K18" s="142" t="s">
        <v>7</v>
      </c>
      <c r="L18" s="143"/>
      <c r="M18" s="142" t="s">
        <v>11</v>
      </c>
      <c r="N18" s="143"/>
      <c r="O18" s="142" t="s">
        <v>25</v>
      </c>
      <c r="P18" s="143"/>
      <c r="Q18" s="142" t="s">
        <v>8</v>
      </c>
      <c r="R18" s="143"/>
    </row>
    <row r="19" spans="1:18" x14ac:dyDescent="0.2">
      <c r="A19" s="29" t="s">
        <v>19</v>
      </c>
      <c r="B19" s="29" t="s">
        <v>14</v>
      </c>
      <c r="C19" s="12" t="s">
        <v>6</v>
      </c>
      <c r="D19" s="11"/>
      <c r="E19" s="129" t="s">
        <v>92</v>
      </c>
      <c r="F19" s="130"/>
      <c r="G19" s="129" t="s">
        <v>92</v>
      </c>
      <c r="H19" s="130"/>
      <c r="I19" s="129" t="s">
        <v>93</v>
      </c>
      <c r="J19" s="130"/>
      <c r="K19" s="129" t="s">
        <v>93</v>
      </c>
      <c r="L19" s="130"/>
      <c r="M19" s="129" t="s">
        <v>111</v>
      </c>
      <c r="N19" s="130"/>
      <c r="O19" s="129" t="s">
        <v>111</v>
      </c>
      <c r="P19" s="130"/>
      <c r="Q19" s="129" t="s">
        <v>111</v>
      </c>
      <c r="R19" s="130"/>
    </row>
    <row r="20" spans="1:18" ht="25.5" x14ac:dyDescent="0.2">
      <c r="A20" s="83" t="s">
        <v>80</v>
      </c>
      <c r="B20" s="49" t="s">
        <v>0</v>
      </c>
      <c r="C20" s="57" t="s">
        <v>74</v>
      </c>
      <c r="D20" s="31"/>
      <c r="E20" s="78">
        <v>2947</v>
      </c>
      <c r="F20" s="31">
        <v>1</v>
      </c>
      <c r="G20" s="78">
        <v>2566</v>
      </c>
      <c r="H20" s="31">
        <v>1</v>
      </c>
      <c r="I20" s="89">
        <v>2875</v>
      </c>
      <c r="J20" s="31">
        <v>1</v>
      </c>
      <c r="K20" s="89">
        <v>2875</v>
      </c>
      <c r="L20" s="31">
        <v>1</v>
      </c>
      <c r="M20" s="89">
        <v>2909</v>
      </c>
      <c r="N20" s="31">
        <v>1</v>
      </c>
      <c r="O20" s="43"/>
      <c r="P20" s="44"/>
      <c r="Q20" s="43"/>
      <c r="R20" s="44"/>
    </row>
    <row r="21" spans="1:18" ht="38.25" hidden="1" x14ac:dyDescent="0.2">
      <c r="A21" s="83" t="s">
        <v>80</v>
      </c>
      <c r="B21" s="59" t="s">
        <v>1</v>
      </c>
      <c r="C21" s="58" t="s">
        <v>75</v>
      </c>
      <c r="D21" s="31"/>
      <c r="E21" s="92">
        <v>3.5000000000000003E-2</v>
      </c>
      <c r="F21" s="31">
        <v>2</v>
      </c>
      <c r="G21" s="107">
        <v>1602</v>
      </c>
      <c r="H21" s="31">
        <v>2</v>
      </c>
      <c r="I21" s="90">
        <v>2.2700000000000001E-2</v>
      </c>
      <c r="J21" s="31">
        <v>2</v>
      </c>
      <c r="K21" s="90">
        <v>2.2700000000000001E-2</v>
      </c>
      <c r="L21" s="31">
        <v>2</v>
      </c>
      <c r="M21" s="90">
        <v>3.4099999999999998E-2</v>
      </c>
      <c r="N21" s="31">
        <v>2</v>
      </c>
      <c r="O21" s="43"/>
      <c r="P21" s="44"/>
      <c r="Q21" s="43"/>
      <c r="R21" s="44"/>
    </row>
    <row r="22" spans="1:18" ht="15.75" customHeight="1" x14ac:dyDescent="0.2">
      <c r="A22" s="4"/>
      <c r="B22" s="4"/>
      <c r="C22" s="108"/>
      <c r="D22" s="108"/>
      <c r="E22" s="117"/>
      <c r="F22" s="117"/>
      <c r="G22" s="117"/>
      <c r="H22" s="117"/>
      <c r="I22" s="117"/>
      <c r="J22" s="117"/>
      <c r="K22" s="117"/>
      <c r="L22" s="117"/>
      <c r="M22" s="117"/>
      <c r="N22" s="108"/>
      <c r="O22" s="108"/>
      <c r="P22" s="108"/>
    </row>
    <row r="23" spans="1:18" ht="42.75" customHeight="1" x14ac:dyDescent="0.2">
      <c r="A23" s="6">
        <v>1</v>
      </c>
      <c r="B23" s="131" t="s">
        <v>70</v>
      </c>
      <c r="C23" s="132"/>
      <c r="D23" s="132"/>
      <c r="E23" s="132"/>
      <c r="F23" s="132"/>
      <c r="G23" s="132"/>
      <c r="H23" s="132"/>
      <c r="I23" s="132"/>
      <c r="J23" s="132"/>
      <c r="K23" s="132"/>
      <c r="L23" s="132"/>
      <c r="M23" s="132"/>
      <c r="N23" s="132"/>
      <c r="O23" s="132"/>
      <c r="P23" s="132"/>
    </row>
    <row r="24" spans="1:18" ht="27.75" hidden="1" customHeight="1" x14ac:dyDescent="0.2">
      <c r="A24" s="6">
        <v>2</v>
      </c>
      <c r="B24" s="131" t="s">
        <v>87</v>
      </c>
      <c r="C24" s="131"/>
      <c r="D24" s="131"/>
      <c r="E24" s="131"/>
      <c r="F24" s="131"/>
      <c r="G24" s="131"/>
      <c r="H24" s="131"/>
      <c r="I24" s="131"/>
      <c r="J24" s="131"/>
      <c r="K24" s="131"/>
      <c r="L24" s="131"/>
      <c r="M24" s="131"/>
      <c r="N24" s="131"/>
      <c r="O24" s="131"/>
      <c r="P24" s="131"/>
    </row>
    <row r="25" spans="1:18" ht="15.75" x14ac:dyDescent="0.2">
      <c r="A25" s="6"/>
      <c r="B25" s="169"/>
      <c r="C25" s="169"/>
      <c r="D25" s="169"/>
      <c r="E25" s="169"/>
      <c r="F25" s="169"/>
      <c r="G25" s="169"/>
      <c r="H25" s="169"/>
      <c r="I25" s="169"/>
      <c r="J25" s="169"/>
      <c r="K25" s="169"/>
      <c r="L25" s="169"/>
      <c r="M25" s="169"/>
      <c r="N25" s="169"/>
      <c r="O25" s="169"/>
      <c r="P25" s="169"/>
    </row>
    <row r="26" spans="1:18" ht="15.75" x14ac:dyDescent="0.2">
      <c r="A26" s="6"/>
      <c r="B26" s="161"/>
      <c r="C26" s="161"/>
      <c r="D26" s="161"/>
      <c r="E26" s="161"/>
      <c r="F26" s="161"/>
      <c r="G26" s="161"/>
      <c r="H26" s="161"/>
      <c r="I26" s="161"/>
      <c r="J26" s="161"/>
      <c r="K26" s="161"/>
      <c r="L26" s="161"/>
      <c r="M26" s="161"/>
      <c r="N26" s="161"/>
      <c r="O26" s="161"/>
      <c r="P26" s="161"/>
    </row>
    <row r="27" spans="1:18" ht="15.75" x14ac:dyDescent="0.2">
      <c r="A27" s="6"/>
      <c r="B27" s="161"/>
      <c r="C27" s="161"/>
      <c r="D27" s="161"/>
      <c r="E27" s="161"/>
      <c r="F27" s="161"/>
      <c r="G27" s="161"/>
      <c r="H27" s="161"/>
      <c r="I27" s="161"/>
      <c r="J27" s="161"/>
      <c r="K27" s="161"/>
      <c r="L27" s="161"/>
      <c r="M27" s="161"/>
      <c r="N27" s="161"/>
      <c r="O27" s="161"/>
      <c r="P27" s="161"/>
    </row>
    <row r="28" spans="1:18" ht="15.75" x14ac:dyDescent="0.2">
      <c r="A28" s="6"/>
      <c r="B28" s="161"/>
      <c r="C28" s="161"/>
      <c r="D28" s="161"/>
      <c r="E28" s="161"/>
      <c r="F28" s="161"/>
      <c r="G28" s="161"/>
      <c r="H28" s="161"/>
      <c r="I28" s="161"/>
      <c r="J28" s="161"/>
      <c r="K28" s="161"/>
      <c r="L28" s="161"/>
      <c r="M28" s="161"/>
      <c r="N28" s="161"/>
      <c r="O28" s="161"/>
      <c r="P28" s="161"/>
    </row>
    <row r="29" spans="1:18" ht="15.75" x14ac:dyDescent="0.2">
      <c r="A29" s="6"/>
      <c r="B29" s="161"/>
      <c r="C29" s="161"/>
      <c r="D29" s="161"/>
      <c r="E29" s="161"/>
      <c r="F29" s="161"/>
      <c r="G29" s="161"/>
      <c r="H29" s="161"/>
      <c r="I29" s="161"/>
      <c r="J29" s="161"/>
      <c r="K29" s="161"/>
      <c r="L29" s="161"/>
      <c r="M29" s="161"/>
      <c r="N29" s="161"/>
      <c r="O29" s="161"/>
      <c r="P29" s="161"/>
    </row>
    <row r="30" spans="1:18" x14ac:dyDescent="0.2">
      <c r="A30" s="170"/>
      <c r="B30" s="170"/>
      <c r="C30" s="171"/>
      <c r="D30" s="171"/>
      <c r="E30" s="171"/>
      <c r="F30" s="171"/>
      <c r="G30" s="171"/>
      <c r="H30" s="171"/>
      <c r="I30" s="171"/>
      <c r="J30" s="171"/>
      <c r="K30" s="171"/>
      <c r="L30" s="171"/>
      <c r="M30" s="171"/>
      <c r="N30" s="171"/>
      <c r="O30" s="171"/>
      <c r="P30" s="171"/>
    </row>
    <row r="31" spans="1:18" x14ac:dyDescent="0.2">
      <c r="A31" s="94"/>
      <c r="B31" s="94"/>
      <c r="C31" s="95"/>
      <c r="D31" s="95"/>
      <c r="E31" s="95"/>
      <c r="F31" s="95"/>
      <c r="G31" s="95"/>
      <c r="H31" s="95"/>
      <c r="I31" s="95"/>
      <c r="J31" s="95"/>
      <c r="K31" s="95"/>
      <c r="L31" s="95"/>
      <c r="M31" s="95"/>
      <c r="N31" s="95"/>
      <c r="O31" s="95"/>
      <c r="P31" s="95"/>
    </row>
    <row r="32" spans="1:18" x14ac:dyDescent="0.2">
      <c r="A32" s="94"/>
      <c r="B32" s="94"/>
      <c r="C32" s="95"/>
      <c r="D32" s="95"/>
      <c r="E32" s="95"/>
      <c r="F32" s="95"/>
      <c r="G32" s="95"/>
      <c r="H32" s="95"/>
      <c r="I32" s="95"/>
      <c r="J32" s="95"/>
      <c r="K32" s="95"/>
      <c r="L32" s="95"/>
      <c r="M32" s="95"/>
      <c r="N32" s="95"/>
      <c r="O32" s="95"/>
      <c r="P32" s="95"/>
    </row>
    <row r="33" spans="1:18" x14ac:dyDescent="0.2">
      <c r="A33" s="94"/>
      <c r="B33" s="94"/>
      <c r="C33" s="95"/>
      <c r="D33" s="95"/>
      <c r="E33" s="101"/>
      <c r="F33" s="101"/>
      <c r="G33" s="101"/>
      <c r="H33" s="101"/>
      <c r="I33" s="101"/>
      <c r="J33" s="101"/>
      <c r="K33" s="95"/>
      <c r="L33" s="95"/>
      <c r="M33" s="95"/>
      <c r="N33" s="95"/>
      <c r="O33" s="95"/>
      <c r="P33" s="95"/>
    </row>
    <row r="34" spans="1:18" x14ac:dyDescent="0.2">
      <c r="A34" s="96"/>
      <c r="B34" s="96"/>
      <c r="C34" s="96"/>
      <c r="D34" s="96"/>
      <c r="E34" s="96"/>
      <c r="F34" s="96"/>
      <c r="G34" s="96"/>
      <c r="H34" s="96"/>
      <c r="I34" s="96"/>
      <c r="J34" s="96"/>
      <c r="K34" s="96"/>
      <c r="L34" s="96"/>
      <c r="M34" s="96"/>
      <c r="N34" s="96"/>
      <c r="O34" s="96"/>
      <c r="P34" s="96"/>
      <c r="Q34" s="96"/>
      <c r="R34" s="96"/>
    </row>
    <row r="35" spans="1:18" x14ac:dyDescent="0.2">
      <c r="A35" s="98"/>
      <c r="B35" s="98"/>
      <c r="C35" s="98"/>
      <c r="D35" s="98"/>
      <c r="E35" s="110"/>
      <c r="F35" s="110"/>
      <c r="G35" s="110"/>
      <c r="H35" s="110"/>
      <c r="I35" s="110"/>
      <c r="J35" s="98"/>
      <c r="K35" s="98"/>
      <c r="L35" s="98"/>
      <c r="M35" s="98"/>
      <c r="N35" s="98"/>
      <c r="O35" s="98"/>
      <c r="P35" s="98"/>
      <c r="Q35" s="98"/>
      <c r="R35" s="98"/>
    </row>
    <row r="36" spans="1:18" x14ac:dyDescent="0.2">
      <c r="A36" s="103"/>
      <c r="B36" s="103"/>
      <c r="C36" s="103"/>
      <c r="D36" s="103"/>
      <c r="E36" s="103"/>
      <c r="F36" s="103"/>
      <c r="G36" s="103"/>
      <c r="H36" s="103"/>
      <c r="I36" s="103"/>
      <c r="J36" s="103"/>
      <c r="K36" s="103"/>
      <c r="L36" s="103"/>
      <c r="M36" s="103"/>
      <c r="N36" s="103"/>
      <c r="O36" s="103"/>
      <c r="P36" s="103"/>
      <c r="Q36" s="103"/>
      <c r="R36" s="103"/>
    </row>
    <row r="37" spans="1:18" x14ac:dyDescent="0.2">
      <c r="A37" s="98"/>
      <c r="B37" s="98"/>
      <c r="C37" s="98"/>
      <c r="D37" s="98"/>
      <c r="E37" s="98"/>
      <c r="F37" s="98"/>
      <c r="G37" s="98"/>
      <c r="H37" s="98"/>
      <c r="I37" s="98"/>
      <c r="J37" s="98"/>
      <c r="K37" s="98"/>
      <c r="L37" s="98"/>
      <c r="M37" s="98"/>
      <c r="N37" s="98"/>
      <c r="O37" s="98"/>
      <c r="P37" s="98"/>
      <c r="Q37" s="98"/>
      <c r="R37" s="98"/>
    </row>
    <row r="38" spans="1:18" x14ac:dyDescent="0.2">
      <c r="A38" s="98"/>
      <c r="B38" s="98"/>
      <c r="C38" s="98"/>
      <c r="D38" s="98"/>
      <c r="E38" s="98"/>
      <c r="F38" s="98"/>
      <c r="G38" s="98"/>
      <c r="H38" s="98"/>
      <c r="I38" s="104"/>
      <c r="J38" s="98"/>
      <c r="K38" s="98"/>
      <c r="L38" s="98"/>
      <c r="M38" s="98"/>
      <c r="N38" s="98"/>
      <c r="O38" s="98"/>
      <c r="P38" s="98"/>
      <c r="Q38" s="98"/>
      <c r="R38" s="98"/>
    </row>
    <row r="39" spans="1:18" x14ac:dyDescent="0.2">
      <c r="A39" s="136"/>
      <c r="B39" s="136"/>
      <c r="C39" s="136"/>
      <c r="D39" s="136"/>
      <c r="E39" s="136"/>
      <c r="F39" s="136"/>
      <c r="G39" s="136"/>
      <c r="H39" s="136"/>
      <c r="I39" s="136"/>
      <c r="J39" s="136"/>
      <c r="K39" s="136"/>
      <c r="L39" s="136"/>
      <c r="M39" s="136"/>
      <c r="N39" s="136"/>
      <c r="O39" s="136"/>
      <c r="P39" s="136"/>
      <c r="Q39" s="136"/>
      <c r="R39" s="136"/>
    </row>
    <row r="40" spans="1:18" x14ac:dyDescent="0.2">
      <c r="A40" s="136"/>
      <c r="B40" s="136"/>
      <c r="C40" s="136"/>
      <c r="D40" s="136"/>
      <c r="E40" s="136"/>
      <c r="F40" s="136"/>
      <c r="G40" s="136"/>
      <c r="H40" s="136"/>
      <c r="I40" s="136"/>
      <c r="J40" s="136"/>
      <c r="K40" s="136"/>
      <c r="L40" s="136"/>
      <c r="M40" s="136"/>
      <c r="N40" s="136"/>
      <c r="O40" s="136"/>
      <c r="P40" s="136"/>
      <c r="Q40" s="136"/>
      <c r="R40" s="136"/>
    </row>
    <row r="41" spans="1:18" x14ac:dyDescent="0.2">
      <c r="A41" s="136"/>
      <c r="B41" s="136"/>
      <c r="C41" s="136"/>
      <c r="D41" s="136"/>
      <c r="E41" s="136"/>
      <c r="F41" s="136"/>
      <c r="G41" s="136"/>
      <c r="H41" s="136"/>
      <c r="I41" s="136"/>
      <c r="J41" s="136"/>
      <c r="K41" s="136"/>
      <c r="L41" s="136"/>
      <c r="M41" s="136"/>
      <c r="N41" s="136"/>
      <c r="O41" s="136"/>
      <c r="P41" s="136"/>
      <c r="Q41" s="136"/>
      <c r="R41" s="136"/>
    </row>
    <row r="42" spans="1:18" x14ac:dyDescent="0.2">
      <c r="A42" s="136"/>
      <c r="B42" s="136"/>
      <c r="C42" s="136"/>
      <c r="D42" s="136"/>
      <c r="E42" s="136"/>
      <c r="F42" s="136"/>
      <c r="G42" s="136"/>
      <c r="H42" s="136"/>
      <c r="I42" s="136"/>
      <c r="J42" s="136"/>
      <c r="K42" s="136"/>
      <c r="L42" s="136"/>
      <c r="M42" s="136"/>
      <c r="N42" s="136"/>
      <c r="O42" s="136"/>
      <c r="P42" s="136"/>
      <c r="Q42" s="136"/>
      <c r="R42" s="136"/>
    </row>
    <row r="43" spans="1:18" x14ac:dyDescent="0.2">
      <c r="A43" s="136"/>
      <c r="B43" s="136"/>
      <c r="C43" s="136"/>
      <c r="D43" s="136"/>
      <c r="E43" s="136"/>
      <c r="F43" s="136"/>
      <c r="G43" s="136"/>
      <c r="H43" s="136"/>
      <c r="I43" s="136"/>
      <c r="J43" s="136"/>
      <c r="K43" s="136"/>
      <c r="L43" s="136"/>
      <c r="M43" s="136"/>
      <c r="N43" s="136"/>
      <c r="O43" s="136"/>
      <c r="P43" s="136"/>
      <c r="Q43" s="136"/>
      <c r="R43" s="136"/>
    </row>
    <row r="44" spans="1:18" x14ac:dyDescent="0.2">
      <c r="A44" s="136"/>
      <c r="B44" s="136"/>
      <c r="C44" s="136"/>
      <c r="D44" s="136"/>
      <c r="E44" s="136"/>
      <c r="F44" s="136"/>
      <c r="G44" s="136"/>
      <c r="H44" s="136"/>
      <c r="I44" s="136"/>
      <c r="J44" s="136"/>
      <c r="K44" s="136"/>
      <c r="L44" s="136"/>
      <c r="M44" s="136"/>
      <c r="N44" s="136"/>
      <c r="O44" s="136"/>
      <c r="P44" s="136"/>
      <c r="Q44" s="136"/>
      <c r="R44" s="136"/>
    </row>
    <row r="45" spans="1:18" x14ac:dyDescent="0.2">
      <c r="A45" s="136"/>
      <c r="B45" s="136"/>
      <c r="C45" s="136"/>
      <c r="D45" s="136"/>
      <c r="E45" s="136"/>
      <c r="F45" s="136"/>
      <c r="G45" s="136"/>
      <c r="H45" s="136"/>
      <c r="I45" s="136"/>
      <c r="J45" s="136"/>
      <c r="K45" s="136"/>
      <c r="L45" s="136"/>
      <c r="M45" s="136"/>
      <c r="N45" s="136"/>
      <c r="O45" s="136"/>
      <c r="P45" s="136"/>
      <c r="Q45" s="136"/>
      <c r="R45" s="136"/>
    </row>
    <row r="46" spans="1:18" x14ac:dyDescent="0.2">
      <c r="A46" s="136"/>
      <c r="B46" s="136"/>
      <c r="C46" s="136"/>
      <c r="D46" s="136"/>
      <c r="E46" s="136"/>
      <c r="F46" s="136"/>
      <c r="G46" s="136"/>
      <c r="H46" s="136"/>
      <c r="I46" s="136"/>
      <c r="J46" s="136"/>
      <c r="K46" s="136"/>
      <c r="L46" s="136"/>
      <c r="M46" s="136"/>
      <c r="N46" s="136"/>
      <c r="O46" s="136"/>
      <c r="P46" s="136"/>
      <c r="Q46" s="136"/>
      <c r="R46" s="136"/>
    </row>
  </sheetData>
  <mergeCells count="62">
    <mergeCell ref="A40:R40"/>
    <mergeCell ref="A41:R41"/>
    <mergeCell ref="A46:R46"/>
    <mergeCell ref="A42:R42"/>
    <mergeCell ref="A43:R43"/>
    <mergeCell ref="A44:R44"/>
    <mergeCell ref="A45:R45"/>
    <mergeCell ref="K19:L19"/>
    <mergeCell ref="A39:R39"/>
    <mergeCell ref="B27:P27"/>
    <mergeCell ref="B28:P28"/>
    <mergeCell ref="B26:P26"/>
    <mergeCell ref="B23:P23"/>
    <mergeCell ref="A30:P30"/>
    <mergeCell ref="B29:P29"/>
    <mergeCell ref="B25:P25"/>
    <mergeCell ref="B24:P24"/>
    <mergeCell ref="E19:F19"/>
    <mergeCell ref="I19:J19"/>
    <mergeCell ref="G19:H19"/>
    <mergeCell ref="A5:P5"/>
    <mergeCell ref="C7:P7"/>
    <mergeCell ref="A11:P11"/>
    <mergeCell ref="C6:P6"/>
    <mergeCell ref="Q19:R19"/>
    <mergeCell ref="M15:N15"/>
    <mergeCell ref="O19:P19"/>
    <mergeCell ref="M19:N19"/>
    <mergeCell ref="O15:P15"/>
    <mergeCell ref="Q15:R15"/>
    <mergeCell ref="O17:P17"/>
    <mergeCell ref="Q18:R18"/>
    <mergeCell ref="Q17:R17"/>
    <mergeCell ref="O18:P18"/>
    <mergeCell ref="B9:P9"/>
    <mergeCell ref="B8:P8"/>
    <mergeCell ref="Q14:R14"/>
    <mergeCell ref="Q16:R16"/>
    <mergeCell ref="O16:P16"/>
    <mergeCell ref="I15:J15"/>
    <mergeCell ref="I16:J16"/>
    <mergeCell ref="K16:L16"/>
    <mergeCell ref="E14:P14"/>
    <mergeCell ref="K15:L15"/>
    <mergeCell ref="E16:F16"/>
    <mergeCell ref="E15:F15"/>
    <mergeCell ref="M16:N16"/>
    <mergeCell ref="G16:H16"/>
    <mergeCell ref="G15:H15"/>
    <mergeCell ref="M17:N17"/>
    <mergeCell ref="B10:P10"/>
    <mergeCell ref="A13:P13"/>
    <mergeCell ref="E18:F18"/>
    <mergeCell ref="K17:L17"/>
    <mergeCell ref="B12:P12"/>
    <mergeCell ref="K18:L18"/>
    <mergeCell ref="E17:F17"/>
    <mergeCell ref="G17:H17"/>
    <mergeCell ref="I17:J17"/>
    <mergeCell ref="I18:J18"/>
    <mergeCell ref="M18:N18"/>
    <mergeCell ref="G18:H18"/>
  </mergeCells>
  <phoneticPr fontId="2" type="noConversion"/>
  <pageMargins left="0.7" right="0.7" top="0.75" bottom="0.75" header="0.3" footer="0.3"/>
  <pageSetup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0"/>
  <sheetViews>
    <sheetView view="pageBreakPreview" zoomScaleNormal="100" zoomScaleSheetLayoutView="100" workbookViewId="0">
      <selection activeCell="M22" sqref="M22"/>
    </sheetView>
  </sheetViews>
  <sheetFormatPr defaultColWidth="9.33203125" defaultRowHeight="12.75" x14ac:dyDescent="0.2"/>
  <cols>
    <col min="1" max="1" width="16.3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72" t="s">
        <v>76</v>
      </c>
      <c r="B1" s="46"/>
      <c r="C1" s="46" t="s">
        <v>77</v>
      </c>
      <c r="D1" s="46"/>
      <c r="E1" s="46"/>
      <c r="F1" s="46"/>
      <c r="G1" s="46"/>
      <c r="H1" s="46"/>
      <c r="I1" s="46"/>
      <c r="J1" s="46"/>
      <c r="K1" s="46"/>
      <c r="L1" s="46"/>
      <c r="M1" s="46"/>
      <c r="N1" s="46"/>
      <c r="O1" s="46"/>
      <c r="P1" s="46"/>
      <c r="Q1" s="46"/>
      <c r="R1" s="46"/>
    </row>
    <row r="2" spans="1:18" x14ac:dyDescent="0.2">
      <c r="A2" s="46" t="s">
        <v>78</v>
      </c>
      <c r="B2" s="46"/>
      <c r="C2" s="51" t="s">
        <v>84</v>
      </c>
      <c r="D2" s="46"/>
      <c r="E2" s="46"/>
      <c r="F2" s="46"/>
      <c r="G2" s="46"/>
      <c r="H2" s="46"/>
      <c r="I2" s="46"/>
      <c r="J2" s="46"/>
      <c r="K2" s="46"/>
      <c r="L2" s="46"/>
      <c r="M2" s="46"/>
      <c r="N2" s="46"/>
      <c r="O2" s="46"/>
      <c r="P2" s="46"/>
      <c r="Q2" s="46"/>
      <c r="R2" s="46"/>
    </row>
    <row r="3" spans="1:18" x14ac:dyDescent="0.2">
      <c r="A3" s="46" t="s">
        <v>2</v>
      </c>
      <c r="B3" s="46"/>
      <c r="C3" s="46"/>
      <c r="D3" s="46"/>
      <c r="E3" s="46"/>
      <c r="F3" s="46"/>
      <c r="G3" s="46"/>
      <c r="H3" s="46"/>
      <c r="I3" s="46"/>
      <c r="J3" s="46"/>
      <c r="K3" s="46"/>
      <c r="L3" s="46"/>
      <c r="M3" s="46"/>
      <c r="N3" s="46"/>
      <c r="O3" s="46"/>
      <c r="P3" s="46"/>
      <c r="Q3" s="46"/>
      <c r="R3" s="46"/>
    </row>
    <row r="4" spans="1:18" x14ac:dyDescent="0.2">
      <c r="A4" s="51" t="s">
        <v>42</v>
      </c>
      <c r="B4" s="46"/>
      <c r="C4" s="46"/>
      <c r="D4" s="46"/>
      <c r="E4" s="46"/>
      <c r="F4" s="46"/>
      <c r="G4" s="46"/>
      <c r="H4" s="46"/>
      <c r="I4" s="46"/>
      <c r="J4" s="46"/>
      <c r="K4" s="46"/>
      <c r="L4" s="46"/>
      <c r="M4" s="46"/>
      <c r="N4" s="46"/>
      <c r="O4" s="46"/>
      <c r="P4" s="46"/>
      <c r="Q4" s="46"/>
      <c r="R4" s="46"/>
    </row>
    <row r="5" spans="1:18" x14ac:dyDescent="0.2">
      <c r="A5" s="141"/>
      <c r="B5" s="141"/>
      <c r="C5" s="141"/>
      <c r="D5" s="141"/>
      <c r="E5" s="141"/>
      <c r="F5" s="141"/>
      <c r="G5" s="141"/>
      <c r="H5" s="141"/>
      <c r="I5" s="141"/>
      <c r="J5" s="141"/>
      <c r="K5" s="141"/>
      <c r="L5" s="141"/>
      <c r="M5" s="141"/>
      <c r="N5" s="141"/>
      <c r="O5" s="141"/>
      <c r="P5" s="141"/>
      <c r="Q5" s="46"/>
      <c r="R5" s="46"/>
    </row>
    <row r="6" spans="1:18" ht="43.5" customHeight="1" x14ac:dyDescent="0.2">
      <c r="A6" s="5">
        <v>6</v>
      </c>
      <c r="B6" s="45" t="s">
        <v>0</v>
      </c>
      <c r="C6" s="175" t="s">
        <v>97</v>
      </c>
      <c r="D6" s="176"/>
      <c r="E6" s="176"/>
      <c r="F6" s="176"/>
      <c r="G6" s="176"/>
      <c r="H6" s="176"/>
      <c r="I6" s="176"/>
      <c r="J6" s="176"/>
      <c r="K6" s="176"/>
      <c r="L6" s="176"/>
      <c r="M6" s="176"/>
      <c r="N6" s="176"/>
      <c r="O6" s="176"/>
      <c r="P6" s="176"/>
    </row>
    <row r="7" spans="1:18" x14ac:dyDescent="0.2">
      <c r="A7" s="2"/>
      <c r="B7" s="2"/>
      <c r="C7" s="149"/>
      <c r="D7" s="149"/>
      <c r="E7" s="149"/>
      <c r="F7" s="149"/>
      <c r="G7" s="149"/>
      <c r="H7" s="149"/>
      <c r="I7" s="149"/>
      <c r="J7" s="149"/>
      <c r="K7" s="149"/>
      <c r="L7" s="149"/>
      <c r="M7" s="149"/>
      <c r="N7" s="149"/>
      <c r="O7" s="149"/>
      <c r="P7" s="149"/>
    </row>
    <row r="8" spans="1:18" ht="12.75" customHeight="1" x14ac:dyDescent="0.2">
      <c r="A8" s="2"/>
      <c r="B8" s="135" t="s">
        <v>37</v>
      </c>
      <c r="C8" s="177"/>
      <c r="D8" s="177"/>
      <c r="E8" s="177"/>
      <c r="F8" s="177"/>
      <c r="G8" s="177"/>
      <c r="H8" s="177"/>
      <c r="I8" s="177"/>
      <c r="J8" s="177"/>
      <c r="K8" s="177"/>
      <c r="L8" s="177"/>
      <c r="M8" s="177"/>
      <c r="N8" s="177"/>
      <c r="O8" s="177"/>
      <c r="P8" s="177"/>
    </row>
    <row r="9" spans="1:18" ht="12.75" customHeight="1" x14ac:dyDescent="0.2">
      <c r="A9" s="2"/>
      <c r="B9" s="174" t="s">
        <v>38</v>
      </c>
      <c r="C9" s="177"/>
      <c r="D9" s="177"/>
      <c r="E9" s="177"/>
      <c r="F9" s="177"/>
      <c r="G9" s="177"/>
      <c r="H9" s="177"/>
      <c r="I9" s="177"/>
      <c r="J9" s="177"/>
      <c r="K9" s="177"/>
      <c r="L9" s="177"/>
      <c r="M9" s="177"/>
      <c r="N9" s="177"/>
      <c r="O9" s="177"/>
      <c r="P9" s="177"/>
    </row>
    <row r="10" spans="1:18" ht="12.75" customHeight="1" x14ac:dyDescent="0.2">
      <c r="A10" s="2"/>
      <c r="B10" s="174" t="s">
        <v>45</v>
      </c>
      <c r="C10" s="136"/>
      <c r="D10" s="136"/>
      <c r="E10" s="136"/>
      <c r="F10" s="136"/>
      <c r="G10" s="136"/>
      <c r="H10" s="136"/>
      <c r="I10" s="136"/>
      <c r="J10" s="136"/>
      <c r="K10" s="136"/>
      <c r="L10" s="136"/>
      <c r="M10" s="136"/>
      <c r="N10" s="136"/>
      <c r="O10" s="136"/>
      <c r="P10" s="136"/>
    </row>
    <row r="11" spans="1:18" x14ac:dyDescent="0.2">
      <c r="A11" s="150"/>
      <c r="B11" s="150"/>
      <c r="C11" s="150"/>
      <c r="D11" s="150"/>
      <c r="E11" s="150"/>
      <c r="F11" s="150"/>
      <c r="G11" s="150"/>
      <c r="H11" s="150"/>
      <c r="I11" s="150"/>
      <c r="J11" s="150"/>
      <c r="K11" s="150"/>
      <c r="L11" s="150"/>
      <c r="M11" s="150"/>
      <c r="N11" s="150"/>
      <c r="O11" s="150"/>
      <c r="P11" s="150"/>
      <c r="Q11" s="3"/>
      <c r="R11" s="3"/>
    </row>
    <row r="12" spans="1:18" s="75" customFormat="1" ht="42" customHeight="1" x14ac:dyDescent="0.2">
      <c r="A12" s="73"/>
      <c r="B12" s="172" t="s">
        <v>79</v>
      </c>
      <c r="C12" s="173"/>
      <c r="D12" s="173"/>
      <c r="E12" s="173"/>
      <c r="F12" s="173"/>
      <c r="G12" s="173"/>
      <c r="H12" s="173"/>
      <c r="I12" s="173"/>
      <c r="J12" s="173"/>
      <c r="K12" s="173"/>
      <c r="L12" s="173"/>
      <c r="M12" s="173"/>
      <c r="N12" s="173"/>
      <c r="O12" s="173"/>
      <c r="P12" s="173"/>
      <c r="Q12" s="74"/>
      <c r="R12" s="74"/>
    </row>
    <row r="13" spans="1:18" x14ac:dyDescent="0.2">
      <c r="A13" s="156"/>
      <c r="B13" s="156"/>
      <c r="C13" s="156"/>
      <c r="D13" s="156"/>
      <c r="E13" s="156"/>
      <c r="F13" s="156"/>
      <c r="G13" s="156"/>
      <c r="H13" s="156"/>
      <c r="I13" s="156"/>
      <c r="J13" s="156"/>
      <c r="K13" s="156"/>
      <c r="L13" s="156"/>
      <c r="M13" s="156"/>
      <c r="N13" s="156"/>
      <c r="O13" s="156"/>
      <c r="P13" s="156"/>
    </row>
    <row r="14" spans="1:18" ht="12.75" customHeight="1" x14ac:dyDescent="0.2">
      <c r="A14" s="26"/>
      <c r="B14" s="26"/>
      <c r="C14" s="7"/>
      <c r="D14" s="8"/>
      <c r="E14" s="146" t="s">
        <v>3</v>
      </c>
      <c r="F14" s="147"/>
      <c r="G14" s="147"/>
      <c r="H14" s="147"/>
      <c r="I14" s="147"/>
      <c r="J14" s="147"/>
      <c r="K14" s="147"/>
      <c r="L14" s="147"/>
      <c r="M14" s="147"/>
      <c r="N14" s="147"/>
      <c r="O14" s="147"/>
      <c r="P14" s="148"/>
      <c r="Q14" s="146"/>
      <c r="R14" s="148"/>
    </row>
    <row r="15" spans="1:18" ht="12.75" customHeight="1" x14ac:dyDescent="0.2">
      <c r="A15" s="24"/>
      <c r="B15" s="24" t="s">
        <v>14</v>
      </c>
      <c r="C15" s="9"/>
      <c r="D15" s="10"/>
      <c r="E15" s="151"/>
      <c r="F15" s="145"/>
      <c r="G15" s="152"/>
      <c r="H15" s="145"/>
      <c r="I15" s="159" t="s">
        <v>9</v>
      </c>
      <c r="J15" s="143"/>
      <c r="K15" s="152"/>
      <c r="L15" s="145"/>
      <c r="M15" s="159" t="s">
        <v>9</v>
      </c>
      <c r="N15" s="143"/>
      <c r="O15" s="157" t="s">
        <v>22</v>
      </c>
      <c r="P15" s="143"/>
      <c r="Q15" s="144" t="s">
        <v>9</v>
      </c>
      <c r="R15" s="145"/>
    </row>
    <row r="16" spans="1:18" ht="12.75" customHeight="1" x14ac:dyDescent="0.2">
      <c r="A16" s="24"/>
      <c r="B16" s="24" t="s">
        <v>15</v>
      </c>
      <c r="C16" s="9"/>
      <c r="D16" s="10"/>
      <c r="E16" s="142" t="s">
        <v>12</v>
      </c>
      <c r="F16" s="143"/>
      <c r="G16" s="142" t="s">
        <v>20</v>
      </c>
      <c r="H16" s="143"/>
      <c r="I16" s="159" t="s">
        <v>7</v>
      </c>
      <c r="J16" s="143"/>
      <c r="K16" s="142" t="s">
        <v>4</v>
      </c>
      <c r="L16" s="143"/>
      <c r="M16" s="142" t="s">
        <v>13</v>
      </c>
      <c r="N16" s="143"/>
      <c r="O16" s="158" t="s">
        <v>23</v>
      </c>
      <c r="P16" s="143"/>
      <c r="Q16" s="142" t="s">
        <v>10</v>
      </c>
      <c r="R16" s="143"/>
    </row>
    <row r="17" spans="1:18" ht="12.75" customHeight="1" x14ac:dyDescent="0.2">
      <c r="A17" s="24" t="s">
        <v>17</v>
      </c>
      <c r="B17" s="24" t="s">
        <v>16</v>
      </c>
      <c r="C17" s="9"/>
      <c r="D17" s="10"/>
      <c r="E17" s="142" t="s">
        <v>9</v>
      </c>
      <c r="F17" s="143"/>
      <c r="G17" s="142" t="s">
        <v>12</v>
      </c>
      <c r="H17" s="143"/>
      <c r="I17" s="142" t="s">
        <v>21</v>
      </c>
      <c r="J17" s="143"/>
      <c r="K17" s="142" t="s">
        <v>9</v>
      </c>
      <c r="L17" s="143"/>
      <c r="M17" s="142" t="s">
        <v>5</v>
      </c>
      <c r="N17" s="143"/>
      <c r="O17" s="142" t="s">
        <v>24</v>
      </c>
      <c r="P17" s="143"/>
      <c r="Q17" s="142" t="s">
        <v>26</v>
      </c>
      <c r="R17" s="143"/>
    </row>
    <row r="18" spans="1:18" x14ac:dyDescent="0.2">
      <c r="A18" s="14" t="s">
        <v>18</v>
      </c>
      <c r="B18" s="14" t="s">
        <v>15</v>
      </c>
      <c r="C18" s="9"/>
      <c r="D18" s="10"/>
      <c r="E18" s="142" t="s">
        <v>7</v>
      </c>
      <c r="F18" s="143"/>
      <c r="G18" s="142" t="s">
        <v>9</v>
      </c>
      <c r="H18" s="143"/>
      <c r="I18" s="142" t="s">
        <v>8</v>
      </c>
      <c r="J18" s="143"/>
      <c r="K18" s="142" t="s">
        <v>7</v>
      </c>
      <c r="L18" s="143"/>
      <c r="M18" s="142" t="s">
        <v>11</v>
      </c>
      <c r="N18" s="143"/>
      <c r="O18" s="142" t="s">
        <v>25</v>
      </c>
      <c r="P18" s="143"/>
      <c r="Q18" s="142" t="s">
        <v>8</v>
      </c>
      <c r="R18" s="143"/>
    </row>
    <row r="19" spans="1:18" x14ac:dyDescent="0.2">
      <c r="A19" s="25" t="s">
        <v>19</v>
      </c>
      <c r="B19" s="25" t="s">
        <v>14</v>
      </c>
      <c r="C19" s="12" t="s">
        <v>6</v>
      </c>
      <c r="D19" s="11"/>
      <c r="E19" s="129" t="s">
        <v>92</v>
      </c>
      <c r="F19" s="130"/>
      <c r="G19" s="129" t="s">
        <v>92</v>
      </c>
      <c r="H19" s="130"/>
      <c r="I19" s="129" t="s">
        <v>93</v>
      </c>
      <c r="J19" s="130"/>
      <c r="K19" s="129" t="s">
        <v>93</v>
      </c>
      <c r="L19" s="130"/>
      <c r="M19" s="129" t="s">
        <v>111</v>
      </c>
      <c r="N19" s="130"/>
      <c r="O19" s="129" t="s">
        <v>111</v>
      </c>
      <c r="P19" s="130"/>
      <c r="Q19" s="129" t="s">
        <v>111</v>
      </c>
      <c r="R19" s="130"/>
    </row>
    <row r="20" spans="1:18" ht="25.5" x14ac:dyDescent="0.2">
      <c r="A20" s="84" t="s">
        <v>80</v>
      </c>
      <c r="B20" s="76" t="s">
        <v>0</v>
      </c>
      <c r="C20" s="57" t="s">
        <v>81</v>
      </c>
      <c r="D20" s="77"/>
      <c r="E20" s="78">
        <v>660</v>
      </c>
      <c r="F20" s="79">
        <v>1</v>
      </c>
      <c r="G20" s="78">
        <v>836</v>
      </c>
      <c r="H20" s="79"/>
      <c r="I20" s="89">
        <v>830</v>
      </c>
      <c r="J20" s="79"/>
      <c r="K20" s="89">
        <v>830</v>
      </c>
      <c r="L20" s="79"/>
      <c r="M20" s="89">
        <v>854</v>
      </c>
      <c r="N20" s="79"/>
      <c r="O20" s="43"/>
      <c r="P20" s="44"/>
      <c r="Q20" s="43"/>
      <c r="R20" s="44"/>
    </row>
    <row r="21" spans="1:18" ht="25.5" hidden="1" x14ac:dyDescent="0.2">
      <c r="A21" s="84" t="s">
        <v>80</v>
      </c>
      <c r="B21" s="76" t="s">
        <v>1</v>
      </c>
      <c r="C21" s="58" t="s">
        <v>82</v>
      </c>
      <c r="D21" s="77"/>
      <c r="E21" s="92">
        <v>1.18E-2</v>
      </c>
      <c r="F21" s="80">
        <v>2</v>
      </c>
      <c r="G21" s="112">
        <v>1602</v>
      </c>
      <c r="H21" s="80"/>
      <c r="I21" s="90">
        <v>0.16</v>
      </c>
      <c r="J21" s="80"/>
      <c r="K21" s="90">
        <v>0.16</v>
      </c>
      <c r="L21" s="80"/>
      <c r="M21" s="90">
        <v>0.24</v>
      </c>
      <c r="N21" s="80"/>
      <c r="O21" s="43"/>
      <c r="P21" s="44"/>
      <c r="Q21" s="43"/>
      <c r="R21" s="44"/>
    </row>
    <row r="22" spans="1:18" ht="15.75" x14ac:dyDescent="0.2">
      <c r="A22" s="4"/>
      <c r="B22" s="4"/>
      <c r="C22" s="108"/>
      <c r="D22" s="108"/>
      <c r="E22" s="117"/>
      <c r="F22" s="117"/>
      <c r="G22" s="117"/>
      <c r="H22" s="117"/>
      <c r="I22" s="117"/>
      <c r="J22" s="117"/>
      <c r="K22" s="117"/>
      <c r="L22" s="117"/>
      <c r="M22" s="117"/>
      <c r="N22" s="108"/>
      <c r="O22" s="108"/>
      <c r="P22" s="108"/>
    </row>
    <row r="23" spans="1:18" ht="15.75" hidden="1" x14ac:dyDescent="0.2">
      <c r="A23" s="81">
        <v>1</v>
      </c>
      <c r="B23" s="131" t="s">
        <v>83</v>
      </c>
      <c r="C23" s="132"/>
      <c r="D23" s="132"/>
      <c r="E23" s="132"/>
      <c r="F23" s="132"/>
      <c r="G23" s="132"/>
      <c r="H23" s="132"/>
      <c r="I23" s="132"/>
      <c r="J23" s="132"/>
      <c r="K23" s="132"/>
      <c r="L23" s="132"/>
      <c r="M23" s="132"/>
      <c r="N23" s="132"/>
      <c r="O23" s="132"/>
      <c r="P23" s="132"/>
    </row>
    <row r="24" spans="1:18" ht="15.75" hidden="1" x14ac:dyDescent="0.2">
      <c r="A24" s="81">
        <v>2</v>
      </c>
      <c r="B24" s="131" t="s">
        <v>54</v>
      </c>
      <c r="C24" s="131"/>
      <c r="D24" s="131"/>
      <c r="E24" s="131"/>
      <c r="F24" s="131"/>
      <c r="G24" s="131"/>
      <c r="H24" s="131"/>
      <c r="I24" s="131"/>
      <c r="J24" s="131"/>
      <c r="K24" s="131"/>
      <c r="L24" s="131"/>
      <c r="M24" s="131"/>
      <c r="N24" s="131"/>
      <c r="O24" s="131"/>
      <c r="P24" s="131"/>
    </row>
    <row r="25" spans="1:18" ht="15.75" x14ac:dyDescent="0.2">
      <c r="A25" s="6"/>
      <c r="B25" s="161"/>
      <c r="C25" s="161"/>
      <c r="D25" s="161"/>
      <c r="E25" s="161"/>
      <c r="F25" s="161"/>
      <c r="G25" s="161"/>
      <c r="H25" s="161"/>
      <c r="I25" s="161"/>
      <c r="J25" s="161"/>
      <c r="K25" s="161"/>
      <c r="L25" s="161"/>
      <c r="M25" s="161"/>
      <c r="N25" s="161"/>
      <c r="O25" s="161"/>
      <c r="P25" s="161"/>
    </row>
    <row r="26" spans="1:18" ht="46.5" customHeight="1" x14ac:dyDescent="0.2">
      <c r="A26" s="6">
        <v>1</v>
      </c>
      <c r="B26" s="131" t="s">
        <v>70</v>
      </c>
      <c r="C26" s="132"/>
      <c r="D26" s="132"/>
      <c r="E26" s="132"/>
      <c r="F26" s="132"/>
      <c r="G26" s="132"/>
      <c r="H26" s="132"/>
      <c r="I26" s="132"/>
      <c r="J26" s="132"/>
      <c r="K26" s="132"/>
      <c r="L26" s="132"/>
      <c r="M26" s="132"/>
      <c r="N26" s="132"/>
      <c r="O26" s="132"/>
      <c r="P26" s="132"/>
    </row>
    <row r="27" spans="1:18" ht="33" hidden="1" customHeight="1" x14ac:dyDescent="0.2">
      <c r="A27" s="6">
        <v>2</v>
      </c>
      <c r="B27" s="178" t="s">
        <v>88</v>
      </c>
      <c r="C27" s="178"/>
      <c r="D27" s="178"/>
      <c r="E27" s="178"/>
      <c r="F27" s="178"/>
      <c r="G27" s="178"/>
      <c r="H27" s="178"/>
      <c r="I27" s="178"/>
      <c r="J27" s="178"/>
      <c r="K27" s="178"/>
      <c r="L27" s="178"/>
      <c r="M27" s="178"/>
      <c r="N27" s="178"/>
      <c r="O27" s="178"/>
      <c r="P27" s="178"/>
      <c r="Q27" s="178"/>
    </row>
    <row r="28" spans="1:18" ht="12.75" customHeight="1" x14ac:dyDescent="0.2">
      <c r="A28" s="70"/>
      <c r="B28" s="169"/>
      <c r="C28" s="169"/>
      <c r="D28" s="169"/>
      <c r="E28" s="169"/>
      <c r="F28" s="169"/>
      <c r="G28" s="169"/>
      <c r="H28" s="169"/>
      <c r="I28" s="169"/>
      <c r="J28" s="169"/>
      <c r="K28" s="169"/>
      <c r="L28" s="169"/>
      <c r="M28" s="169"/>
      <c r="N28" s="169"/>
      <c r="O28" s="169"/>
      <c r="P28" s="169"/>
      <c r="Q28" s="69"/>
      <c r="R28" s="69"/>
    </row>
    <row r="29" spans="1:18" x14ac:dyDescent="0.2">
      <c r="A29" s="69"/>
      <c r="B29" s="69"/>
      <c r="I29" s="71"/>
      <c r="J29" s="71"/>
      <c r="K29" s="71"/>
      <c r="R29" s="71"/>
    </row>
    <row r="30" spans="1:18" x14ac:dyDescent="0.2">
      <c r="A30" s="71"/>
      <c r="B30" s="71"/>
      <c r="C30" s="71"/>
      <c r="D30" s="71"/>
      <c r="E30" s="71"/>
      <c r="F30" s="71"/>
      <c r="G30" s="113"/>
      <c r="H30" s="71"/>
      <c r="I30" s="69"/>
      <c r="J30" s="69"/>
      <c r="K30" s="69"/>
      <c r="L30" s="71"/>
      <c r="M30" s="71"/>
      <c r="N30" s="71"/>
      <c r="O30" s="71"/>
      <c r="P30" s="71"/>
      <c r="Q30" s="69"/>
      <c r="R30" s="69"/>
    </row>
    <row r="31" spans="1:18" x14ac:dyDescent="0.2">
      <c r="A31" s="69"/>
      <c r="B31" s="69"/>
      <c r="C31" s="69"/>
      <c r="D31" s="69"/>
      <c r="E31" s="69"/>
      <c r="F31" s="69"/>
      <c r="G31" s="109"/>
      <c r="H31" s="69"/>
      <c r="I31" s="109"/>
      <c r="J31" s="109"/>
      <c r="K31" s="109"/>
      <c r="L31" s="69"/>
      <c r="M31" s="69"/>
      <c r="N31" s="69"/>
      <c r="O31" s="69"/>
      <c r="P31" s="69"/>
      <c r="Q31" s="69"/>
      <c r="R31" s="69"/>
    </row>
    <row r="32" spans="1:18" x14ac:dyDescent="0.2">
      <c r="A32" s="69"/>
      <c r="B32" s="69"/>
      <c r="C32" s="69"/>
      <c r="D32" s="69"/>
      <c r="E32" s="69"/>
      <c r="F32" s="109"/>
      <c r="G32" s="113"/>
      <c r="H32" s="109"/>
      <c r="I32" s="69"/>
      <c r="J32" s="69"/>
      <c r="K32" s="69"/>
      <c r="L32" s="69"/>
      <c r="M32" s="69"/>
      <c r="N32" s="69"/>
      <c r="O32" s="69"/>
      <c r="P32" s="69"/>
      <c r="Q32" s="69"/>
      <c r="R32" s="69"/>
    </row>
    <row r="33" spans="1:18" x14ac:dyDescent="0.2">
      <c r="A33" s="69"/>
      <c r="B33" s="69"/>
      <c r="C33" s="69"/>
      <c r="D33" s="69"/>
      <c r="E33" s="69"/>
      <c r="F33" s="69"/>
      <c r="G33" s="113"/>
      <c r="H33" s="69"/>
      <c r="I33" s="69"/>
      <c r="J33" s="69"/>
      <c r="K33" s="69"/>
      <c r="L33" s="69"/>
      <c r="M33" s="69"/>
      <c r="N33" s="69"/>
      <c r="O33" s="69"/>
      <c r="P33" s="69"/>
      <c r="Q33" s="69"/>
      <c r="R33" s="69"/>
    </row>
    <row r="34" spans="1:18" x14ac:dyDescent="0.2">
      <c r="A34" s="69"/>
      <c r="B34" s="69"/>
      <c r="C34" s="69"/>
      <c r="D34" s="69"/>
      <c r="E34" s="69"/>
      <c r="F34" s="69"/>
      <c r="G34" s="113"/>
      <c r="H34" s="69"/>
      <c r="I34" s="69"/>
      <c r="J34" s="69"/>
      <c r="K34" s="69"/>
      <c r="L34" s="69"/>
      <c r="M34" s="69"/>
      <c r="N34" s="69"/>
      <c r="O34" s="69"/>
      <c r="P34" s="69"/>
      <c r="Q34" s="69"/>
      <c r="R34" s="69"/>
    </row>
    <row r="35" spans="1:18" x14ac:dyDescent="0.2">
      <c r="A35" s="69"/>
      <c r="B35" s="69"/>
      <c r="C35" s="69"/>
      <c r="D35" s="69"/>
      <c r="E35" s="69"/>
      <c r="F35" s="69"/>
      <c r="G35" s="69"/>
      <c r="H35" s="69"/>
      <c r="I35" s="69"/>
      <c r="J35" s="69"/>
      <c r="K35" s="69"/>
      <c r="L35" s="69"/>
      <c r="M35" s="69"/>
      <c r="N35" s="69"/>
      <c r="O35" s="69"/>
      <c r="P35" s="69"/>
      <c r="Q35" s="69"/>
      <c r="R35" s="69"/>
    </row>
    <row r="36" spans="1:18" x14ac:dyDescent="0.2">
      <c r="A36" s="69"/>
      <c r="B36" s="69"/>
      <c r="C36" s="69"/>
      <c r="D36" s="69"/>
      <c r="E36" s="69"/>
      <c r="F36" s="69"/>
      <c r="G36" s="69"/>
      <c r="H36" s="69"/>
      <c r="I36" s="69"/>
      <c r="J36" s="69"/>
      <c r="K36" s="69"/>
      <c r="L36" s="69"/>
      <c r="M36" s="69"/>
      <c r="N36" s="69"/>
      <c r="O36" s="69"/>
      <c r="P36" s="69"/>
      <c r="Q36" s="69"/>
      <c r="R36" s="69"/>
    </row>
    <row r="37" spans="1:18" x14ac:dyDescent="0.2">
      <c r="A37" s="69"/>
      <c r="B37" s="69"/>
      <c r="C37" s="69"/>
      <c r="D37" s="69"/>
      <c r="E37" s="69"/>
      <c r="F37" s="69"/>
      <c r="G37" s="69"/>
      <c r="H37" s="69"/>
      <c r="I37" s="69"/>
      <c r="J37" s="69"/>
      <c r="K37" s="69"/>
      <c r="L37" s="69"/>
      <c r="M37" s="69"/>
      <c r="N37" s="69"/>
      <c r="O37" s="69"/>
      <c r="P37" s="69"/>
      <c r="Q37" s="69"/>
      <c r="R37" s="69"/>
    </row>
    <row r="38" spans="1:18" x14ac:dyDescent="0.2">
      <c r="A38" s="69"/>
      <c r="B38" s="69"/>
      <c r="C38" s="69"/>
      <c r="D38" s="69"/>
      <c r="E38" s="69"/>
      <c r="F38" s="69"/>
      <c r="G38" s="69"/>
      <c r="H38" s="69"/>
      <c r="I38" s="69"/>
      <c r="J38" s="69"/>
      <c r="K38" s="69"/>
      <c r="L38" s="69"/>
      <c r="M38" s="69"/>
      <c r="N38" s="69"/>
      <c r="O38" s="69"/>
      <c r="P38" s="69"/>
      <c r="Q38" s="69"/>
      <c r="R38" s="69"/>
    </row>
    <row r="39" spans="1:18" x14ac:dyDescent="0.2">
      <c r="A39" s="69"/>
      <c r="B39" s="69"/>
      <c r="C39" s="69"/>
      <c r="D39" s="69"/>
      <c r="E39" s="69"/>
      <c r="F39" s="69"/>
      <c r="G39" s="69"/>
      <c r="H39" s="69"/>
      <c r="I39" s="69"/>
      <c r="J39" s="69"/>
      <c r="K39" s="69"/>
      <c r="L39" s="69"/>
      <c r="M39" s="69"/>
      <c r="N39" s="69"/>
      <c r="O39" s="69"/>
      <c r="P39" s="69"/>
      <c r="Q39" s="69"/>
      <c r="R39" s="69"/>
    </row>
    <row r="40" spans="1:18" x14ac:dyDescent="0.2">
      <c r="A40" s="69"/>
      <c r="B40" s="69"/>
      <c r="C40" s="69"/>
      <c r="D40" s="69"/>
      <c r="E40" s="69"/>
      <c r="F40" s="69"/>
      <c r="G40" s="69"/>
      <c r="H40" s="69"/>
      <c r="I40" s="69"/>
      <c r="J40" s="69"/>
      <c r="K40" s="69"/>
      <c r="L40" s="69"/>
      <c r="M40" s="69"/>
      <c r="N40" s="69"/>
      <c r="O40" s="69"/>
      <c r="P40" s="69"/>
    </row>
  </sheetData>
  <mergeCells count="52">
    <mergeCell ref="B28:P28"/>
    <mergeCell ref="E19:F19"/>
    <mergeCell ref="I19:J19"/>
    <mergeCell ref="K19:L19"/>
    <mergeCell ref="M19:N19"/>
    <mergeCell ref="O19:P19"/>
    <mergeCell ref="B27:Q27"/>
    <mergeCell ref="Q19:R19"/>
    <mergeCell ref="B23:P23"/>
    <mergeCell ref="B24:P24"/>
    <mergeCell ref="B25:P25"/>
    <mergeCell ref="B26:P26"/>
    <mergeCell ref="G19:H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A5:P5"/>
    <mergeCell ref="C6:P6"/>
    <mergeCell ref="C7:P7"/>
    <mergeCell ref="B8:P8"/>
    <mergeCell ref="B9:P9"/>
    <mergeCell ref="A11:P11"/>
    <mergeCell ref="B12:P12"/>
    <mergeCell ref="A13:P13"/>
    <mergeCell ref="E14:P14"/>
    <mergeCell ref="B10:P10"/>
  </mergeCells>
  <pageMargins left="0.7" right="0.7" top="0.75" bottom="0.75" header="0.3" footer="0.3"/>
  <pageSetup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0"/>
  <sheetViews>
    <sheetView topLeftCell="A3" workbookViewId="0">
      <selection activeCell="E20" sqref="E20"/>
    </sheetView>
  </sheetViews>
  <sheetFormatPr defaultColWidth="9.33203125" defaultRowHeight="12.75" x14ac:dyDescent="0.2"/>
  <cols>
    <col min="1" max="1" width="16.3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72" t="s">
        <v>76</v>
      </c>
      <c r="B1" s="46"/>
      <c r="C1" s="46" t="s">
        <v>77</v>
      </c>
      <c r="D1" s="46"/>
      <c r="E1" s="46"/>
      <c r="F1" s="46"/>
      <c r="G1" s="46"/>
      <c r="H1" s="46"/>
      <c r="I1" s="46"/>
      <c r="J1" s="46"/>
      <c r="K1" s="46"/>
      <c r="L1" s="46"/>
      <c r="M1" s="46"/>
      <c r="N1" s="46"/>
      <c r="O1" s="46"/>
      <c r="P1" s="46"/>
      <c r="Q1" s="46"/>
      <c r="R1" s="46"/>
    </row>
    <row r="2" spans="1:18" x14ac:dyDescent="0.2">
      <c r="A2" s="46" t="s">
        <v>78</v>
      </c>
      <c r="B2" s="46"/>
      <c r="C2" s="51" t="s">
        <v>84</v>
      </c>
      <c r="D2" s="46"/>
      <c r="E2" s="46"/>
      <c r="F2" s="46"/>
      <c r="G2" s="46"/>
      <c r="H2" s="46"/>
      <c r="I2" s="46"/>
      <c r="J2" s="46"/>
      <c r="K2" s="46"/>
      <c r="L2" s="46"/>
      <c r="M2" s="46"/>
      <c r="N2" s="46"/>
      <c r="O2" s="46"/>
      <c r="P2" s="46"/>
      <c r="Q2" s="46"/>
      <c r="R2" s="46"/>
    </row>
    <row r="3" spans="1:18" x14ac:dyDescent="0.2">
      <c r="A3" s="46" t="s">
        <v>2</v>
      </c>
      <c r="B3" s="46"/>
      <c r="C3" s="46"/>
      <c r="D3" s="46"/>
      <c r="E3" s="46"/>
      <c r="F3" s="46"/>
      <c r="G3" s="46"/>
      <c r="H3" s="46"/>
      <c r="I3" s="46"/>
      <c r="J3" s="46"/>
      <c r="K3" s="46"/>
      <c r="L3" s="46"/>
      <c r="M3" s="46"/>
      <c r="N3" s="46"/>
      <c r="O3" s="46"/>
      <c r="P3" s="46"/>
      <c r="Q3" s="46"/>
      <c r="R3" s="46"/>
    </row>
    <row r="4" spans="1:18" x14ac:dyDescent="0.2">
      <c r="A4" s="51" t="s">
        <v>42</v>
      </c>
      <c r="B4" s="46"/>
      <c r="C4" s="46"/>
      <c r="D4" s="46"/>
      <c r="E4" s="46"/>
      <c r="F4" s="46"/>
      <c r="G4" s="46"/>
      <c r="H4" s="46"/>
      <c r="I4" s="46"/>
      <c r="J4" s="46"/>
      <c r="K4" s="46"/>
      <c r="L4" s="46"/>
      <c r="M4" s="46"/>
      <c r="N4" s="46"/>
      <c r="O4" s="46"/>
      <c r="P4" s="46"/>
      <c r="Q4" s="46"/>
      <c r="R4" s="46"/>
    </row>
    <row r="5" spans="1:18" x14ac:dyDescent="0.2">
      <c r="A5" s="141"/>
      <c r="B5" s="141"/>
      <c r="C5" s="141"/>
      <c r="D5" s="141"/>
      <c r="E5" s="141"/>
      <c r="F5" s="141"/>
      <c r="G5" s="141"/>
      <c r="H5" s="141"/>
      <c r="I5" s="141"/>
      <c r="J5" s="141"/>
      <c r="K5" s="141"/>
      <c r="L5" s="141"/>
      <c r="M5" s="141"/>
      <c r="N5" s="141"/>
      <c r="O5" s="141"/>
      <c r="P5" s="141"/>
      <c r="Q5" s="46"/>
      <c r="R5" s="46"/>
    </row>
    <row r="6" spans="1:18" ht="43.5" customHeight="1" x14ac:dyDescent="0.2">
      <c r="A6" s="5">
        <v>7</v>
      </c>
      <c r="B6" s="45" t="s">
        <v>0</v>
      </c>
      <c r="C6" s="175" t="s">
        <v>101</v>
      </c>
      <c r="D6" s="176"/>
      <c r="E6" s="176"/>
      <c r="F6" s="176"/>
      <c r="G6" s="176"/>
      <c r="H6" s="176"/>
      <c r="I6" s="176"/>
      <c r="J6" s="176"/>
      <c r="K6" s="176"/>
      <c r="L6" s="176"/>
      <c r="M6" s="176"/>
      <c r="N6" s="176"/>
      <c r="O6" s="176"/>
      <c r="P6" s="176"/>
    </row>
    <row r="7" spans="1:18" x14ac:dyDescent="0.2">
      <c r="A7" s="2"/>
      <c r="B7" s="2"/>
      <c r="C7" s="149"/>
      <c r="D7" s="149"/>
      <c r="E7" s="149"/>
      <c r="F7" s="149"/>
      <c r="G7" s="149"/>
      <c r="H7" s="149"/>
      <c r="I7" s="149"/>
      <c r="J7" s="149"/>
      <c r="K7" s="149"/>
      <c r="L7" s="149"/>
      <c r="M7" s="149"/>
      <c r="N7" s="149"/>
      <c r="O7" s="149"/>
      <c r="P7" s="149"/>
    </row>
    <row r="8" spans="1:18" ht="12.75" customHeight="1" x14ac:dyDescent="0.2">
      <c r="A8" s="2"/>
      <c r="B8" s="135" t="s">
        <v>37</v>
      </c>
      <c r="C8" s="177"/>
      <c r="D8" s="177"/>
      <c r="E8" s="177"/>
      <c r="F8" s="177"/>
      <c r="G8" s="177"/>
      <c r="H8" s="177"/>
      <c r="I8" s="177"/>
      <c r="J8" s="177"/>
      <c r="K8" s="177"/>
      <c r="L8" s="177"/>
      <c r="M8" s="177"/>
      <c r="N8" s="177"/>
      <c r="O8" s="177"/>
      <c r="P8" s="177"/>
    </row>
    <row r="9" spans="1:18" ht="12.75" customHeight="1" x14ac:dyDescent="0.2">
      <c r="A9" s="2"/>
      <c r="B9" s="174" t="s">
        <v>38</v>
      </c>
      <c r="C9" s="177"/>
      <c r="D9" s="177"/>
      <c r="E9" s="177"/>
      <c r="F9" s="177"/>
      <c r="G9" s="177"/>
      <c r="H9" s="177"/>
      <c r="I9" s="177"/>
      <c r="J9" s="177"/>
      <c r="K9" s="177"/>
      <c r="L9" s="177"/>
      <c r="M9" s="177"/>
      <c r="N9" s="177"/>
      <c r="O9" s="177"/>
      <c r="P9" s="177"/>
    </row>
    <row r="10" spans="1:18" ht="12.75" customHeight="1" x14ac:dyDescent="0.2">
      <c r="A10" s="2"/>
      <c r="B10" s="174" t="s">
        <v>45</v>
      </c>
      <c r="C10" s="136"/>
      <c r="D10" s="136"/>
      <c r="E10" s="136"/>
      <c r="F10" s="136"/>
      <c r="G10" s="136"/>
      <c r="H10" s="136"/>
      <c r="I10" s="136"/>
      <c r="J10" s="136"/>
      <c r="K10" s="136"/>
      <c r="L10" s="136"/>
      <c r="M10" s="136"/>
      <c r="N10" s="136"/>
      <c r="O10" s="136"/>
      <c r="P10" s="136"/>
    </row>
    <row r="11" spans="1:18" x14ac:dyDescent="0.2">
      <c r="A11" s="150"/>
      <c r="B11" s="150"/>
      <c r="C11" s="150"/>
      <c r="D11" s="150"/>
      <c r="E11" s="150"/>
      <c r="F11" s="150"/>
      <c r="G11" s="150"/>
      <c r="H11" s="150"/>
      <c r="I11" s="150"/>
      <c r="J11" s="150"/>
      <c r="K11" s="150"/>
      <c r="L11" s="150"/>
      <c r="M11" s="150"/>
      <c r="N11" s="150"/>
      <c r="O11" s="150"/>
      <c r="P11" s="150"/>
      <c r="Q11" s="3"/>
      <c r="R11" s="3"/>
    </row>
    <row r="12" spans="1:18" s="75" customFormat="1" ht="42" customHeight="1" x14ac:dyDescent="0.2">
      <c r="A12" s="73"/>
      <c r="B12" s="172" t="s">
        <v>79</v>
      </c>
      <c r="C12" s="173"/>
      <c r="D12" s="173"/>
      <c r="E12" s="173"/>
      <c r="F12" s="173"/>
      <c r="G12" s="173"/>
      <c r="H12" s="173"/>
      <c r="I12" s="173"/>
      <c r="J12" s="173"/>
      <c r="K12" s="173"/>
      <c r="L12" s="173"/>
      <c r="M12" s="173"/>
      <c r="N12" s="173"/>
      <c r="O12" s="173"/>
      <c r="P12" s="173"/>
      <c r="Q12" s="74"/>
      <c r="R12" s="74"/>
    </row>
    <row r="13" spans="1:18" x14ac:dyDescent="0.2">
      <c r="A13" s="156"/>
      <c r="B13" s="156"/>
      <c r="C13" s="156"/>
      <c r="D13" s="156"/>
      <c r="E13" s="156"/>
      <c r="F13" s="156"/>
      <c r="G13" s="156"/>
      <c r="H13" s="156"/>
      <c r="I13" s="156"/>
      <c r="J13" s="156"/>
      <c r="K13" s="156"/>
      <c r="L13" s="156"/>
      <c r="M13" s="156"/>
      <c r="N13" s="156"/>
      <c r="O13" s="156"/>
      <c r="P13" s="156"/>
    </row>
    <row r="14" spans="1:18" ht="12.75" customHeight="1" x14ac:dyDescent="0.2">
      <c r="A14" s="26"/>
      <c r="B14" s="26"/>
      <c r="C14" s="7"/>
      <c r="D14" s="8"/>
      <c r="E14" s="146" t="s">
        <v>3</v>
      </c>
      <c r="F14" s="147"/>
      <c r="G14" s="147"/>
      <c r="H14" s="147"/>
      <c r="I14" s="147"/>
      <c r="J14" s="147"/>
      <c r="K14" s="147"/>
      <c r="L14" s="147"/>
      <c r="M14" s="147"/>
      <c r="N14" s="147"/>
      <c r="O14" s="147"/>
      <c r="P14" s="148"/>
      <c r="Q14" s="146"/>
      <c r="R14" s="148"/>
    </row>
    <row r="15" spans="1:18" ht="12.75" customHeight="1" x14ac:dyDescent="0.2">
      <c r="A15" s="24"/>
      <c r="B15" s="24" t="s">
        <v>14</v>
      </c>
      <c r="C15" s="9"/>
      <c r="D15" s="10"/>
      <c r="E15" s="151"/>
      <c r="F15" s="145"/>
      <c r="G15" s="152"/>
      <c r="H15" s="145"/>
      <c r="I15" s="159" t="s">
        <v>9</v>
      </c>
      <c r="J15" s="143"/>
      <c r="K15" s="152"/>
      <c r="L15" s="145"/>
      <c r="M15" s="159" t="s">
        <v>9</v>
      </c>
      <c r="N15" s="143"/>
      <c r="O15" s="157" t="s">
        <v>22</v>
      </c>
      <c r="P15" s="143"/>
      <c r="Q15" s="144" t="s">
        <v>9</v>
      </c>
      <c r="R15" s="145"/>
    </row>
    <row r="16" spans="1:18" ht="12.75" customHeight="1" x14ac:dyDescent="0.2">
      <c r="A16" s="24"/>
      <c r="B16" s="24" t="s">
        <v>15</v>
      </c>
      <c r="C16" s="9"/>
      <c r="D16" s="10"/>
      <c r="E16" s="142" t="s">
        <v>12</v>
      </c>
      <c r="F16" s="143"/>
      <c r="G16" s="142" t="s">
        <v>20</v>
      </c>
      <c r="H16" s="143"/>
      <c r="I16" s="159" t="s">
        <v>7</v>
      </c>
      <c r="J16" s="143"/>
      <c r="K16" s="142" t="s">
        <v>4</v>
      </c>
      <c r="L16" s="143"/>
      <c r="M16" s="142" t="s">
        <v>13</v>
      </c>
      <c r="N16" s="143"/>
      <c r="O16" s="158" t="s">
        <v>23</v>
      </c>
      <c r="P16" s="143"/>
      <c r="Q16" s="142" t="s">
        <v>10</v>
      </c>
      <c r="R16" s="143"/>
    </row>
    <row r="17" spans="1:18" ht="12.75" customHeight="1" x14ac:dyDescent="0.2">
      <c r="A17" s="24" t="s">
        <v>17</v>
      </c>
      <c r="B17" s="24" t="s">
        <v>16</v>
      </c>
      <c r="C17" s="9"/>
      <c r="D17" s="10"/>
      <c r="E17" s="142" t="s">
        <v>9</v>
      </c>
      <c r="F17" s="143"/>
      <c r="G17" s="142" t="s">
        <v>12</v>
      </c>
      <c r="H17" s="143"/>
      <c r="I17" s="142" t="s">
        <v>21</v>
      </c>
      <c r="J17" s="143"/>
      <c r="K17" s="142" t="s">
        <v>9</v>
      </c>
      <c r="L17" s="143"/>
      <c r="M17" s="142" t="s">
        <v>5</v>
      </c>
      <c r="N17" s="143"/>
      <c r="O17" s="142" t="s">
        <v>24</v>
      </c>
      <c r="P17" s="143"/>
      <c r="Q17" s="142" t="s">
        <v>26</v>
      </c>
      <c r="R17" s="143"/>
    </row>
    <row r="18" spans="1:18" x14ac:dyDescent="0.2">
      <c r="A18" s="14" t="s">
        <v>18</v>
      </c>
      <c r="B18" s="14" t="s">
        <v>15</v>
      </c>
      <c r="C18" s="9"/>
      <c r="D18" s="10"/>
      <c r="E18" s="142" t="s">
        <v>7</v>
      </c>
      <c r="F18" s="143"/>
      <c r="G18" s="142" t="s">
        <v>9</v>
      </c>
      <c r="H18" s="143"/>
      <c r="I18" s="142" t="s">
        <v>8</v>
      </c>
      <c r="J18" s="143"/>
      <c r="K18" s="142" t="s">
        <v>7</v>
      </c>
      <c r="L18" s="143"/>
      <c r="M18" s="142" t="s">
        <v>11</v>
      </c>
      <c r="N18" s="143"/>
      <c r="O18" s="142" t="s">
        <v>25</v>
      </c>
      <c r="P18" s="143"/>
      <c r="Q18" s="142" t="s">
        <v>8</v>
      </c>
      <c r="R18" s="143"/>
    </row>
    <row r="19" spans="1:18" x14ac:dyDescent="0.2">
      <c r="A19" s="25" t="s">
        <v>19</v>
      </c>
      <c r="B19" s="25" t="s">
        <v>14</v>
      </c>
      <c r="C19" s="12" t="s">
        <v>6</v>
      </c>
      <c r="D19" s="11"/>
      <c r="E19" s="129" t="s">
        <v>92</v>
      </c>
      <c r="F19" s="130"/>
      <c r="G19" s="129" t="s">
        <v>92</v>
      </c>
      <c r="H19" s="130"/>
      <c r="I19" s="129" t="s">
        <v>93</v>
      </c>
      <c r="J19" s="130"/>
      <c r="K19" s="129" t="s">
        <v>93</v>
      </c>
      <c r="L19" s="130"/>
      <c r="M19" s="129" t="s">
        <v>111</v>
      </c>
      <c r="N19" s="130"/>
      <c r="O19" s="129" t="s">
        <v>111</v>
      </c>
      <c r="P19" s="130"/>
      <c r="Q19" s="129" t="s">
        <v>111</v>
      </c>
      <c r="R19" s="130"/>
    </row>
    <row r="20" spans="1:18" ht="25.5" x14ac:dyDescent="0.2">
      <c r="A20" s="84" t="s">
        <v>80</v>
      </c>
      <c r="B20" s="76" t="s">
        <v>0</v>
      </c>
      <c r="C20" s="57" t="s">
        <v>119</v>
      </c>
      <c r="D20" s="77"/>
      <c r="E20" s="78">
        <v>857</v>
      </c>
      <c r="F20" s="79">
        <v>1</v>
      </c>
      <c r="G20" s="78">
        <v>857</v>
      </c>
      <c r="H20" s="79"/>
      <c r="I20" s="89">
        <v>875</v>
      </c>
      <c r="J20" s="79">
        <v>1</v>
      </c>
      <c r="K20" s="89">
        <v>875</v>
      </c>
      <c r="L20" s="79">
        <v>1</v>
      </c>
      <c r="M20" s="89">
        <v>884</v>
      </c>
      <c r="N20" s="79">
        <v>1</v>
      </c>
      <c r="O20" s="43"/>
      <c r="P20" s="44"/>
      <c r="Q20" s="43"/>
      <c r="R20" s="44"/>
    </row>
    <row r="21" spans="1:18" ht="25.5" hidden="1" x14ac:dyDescent="0.2">
      <c r="A21" s="84" t="s">
        <v>80</v>
      </c>
      <c r="B21" s="76" t="s">
        <v>1</v>
      </c>
      <c r="C21" s="58" t="s">
        <v>82</v>
      </c>
      <c r="D21" s="77"/>
      <c r="E21" s="92">
        <v>1.18E-2</v>
      </c>
      <c r="F21" s="80">
        <v>2</v>
      </c>
      <c r="G21" s="112">
        <v>1602</v>
      </c>
      <c r="H21" s="80"/>
      <c r="I21" s="90">
        <v>0.16</v>
      </c>
      <c r="J21" s="80"/>
      <c r="K21" s="90">
        <v>0.16</v>
      </c>
      <c r="L21" s="80"/>
      <c r="M21" s="90">
        <v>0.24</v>
      </c>
      <c r="N21" s="80"/>
      <c r="O21" s="43"/>
      <c r="P21" s="44"/>
      <c r="Q21" s="43"/>
      <c r="R21" s="44"/>
    </row>
    <row r="22" spans="1:18" ht="15.75" x14ac:dyDescent="0.2">
      <c r="A22" s="4"/>
      <c r="B22" s="4"/>
      <c r="C22" s="108"/>
      <c r="D22" s="108"/>
      <c r="E22" s="117"/>
      <c r="F22" s="117"/>
      <c r="G22" s="117"/>
      <c r="H22" s="117"/>
      <c r="I22" s="117"/>
      <c r="J22" s="117"/>
      <c r="K22" s="117"/>
      <c r="L22" s="117"/>
      <c r="M22" s="117"/>
      <c r="N22" s="108"/>
      <c r="O22" s="108"/>
      <c r="P22" s="108"/>
    </row>
    <row r="23" spans="1:18" ht="15.75" hidden="1" x14ac:dyDescent="0.2">
      <c r="A23" s="81">
        <v>1</v>
      </c>
      <c r="B23" s="131" t="s">
        <v>83</v>
      </c>
      <c r="C23" s="132"/>
      <c r="D23" s="132"/>
      <c r="E23" s="132"/>
      <c r="F23" s="132"/>
      <c r="G23" s="132"/>
      <c r="H23" s="132"/>
      <c r="I23" s="132"/>
      <c r="J23" s="132"/>
      <c r="K23" s="132"/>
      <c r="L23" s="132"/>
      <c r="M23" s="132"/>
      <c r="N23" s="132"/>
      <c r="O23" s="132"/>
      <c r="P23" s="132"/>
    </row>
    <row r="24" spans="1:18" ht="15.75" hidden="1" x14ac:dyDescent="0.2">
      <c r="A24" s="81">
        <v>2</v>
      </c>
      <c r="B24" s="131" t="s">
        <v>54</v>
      </c>
      <c r="C24" s="131"/>
      <c r="D24" s="131"/>
      <c r="E24" s="131"/>
      <c r="F24" s="131"/>
      <c r="G24" s="131"/>
      <c r="H24" s="131"/>
      <c r="I24" s="131"/>
      <c r="J24" s="131"/>
      <c r="K24" s="131"/>
      <c r="L24" s="131"/>
      <c r="M24" s="131"/>
      <c r="N24" s="131"/>
      <c r="O24" s="131"/>
      <c r="P24" s="131"/>
    </row>
    <row r="25" spans="1:18" ht="15.75" x14ac:dyDescent="0.2">
      <c r="A25" s="6"/>
      <c r="B25" s="161"/>
      <c r="C25" s="161"/>
      <c r="D25" s="161"/>
      <c r="E25" s="161"/>
      <c r="F25" s="161"/>
      <c r="G25" s="161"/>
      <c r="H25" s="161"/>
      <c r="I25" s="161"/>
      <c r="J25" s="161"/>
      <c r="K25" s="161"/>
      <c r="L25" s="161"/>
      <c r="M25" s="161"/>
      <c r="N25" s="161"/>
      <c r="O25" s="161"/>
      <c r="P25" s="161"/>
    </row>
    <row r="26" spans="1:18" ht="46.5" customHeight="1" x14ac:dyDescent="0.2">
      <c r="A26" s="6">
        <v>1</v>
      </c>
      <c r="B26" s="131" t="s">
        <v>109</v>
      </c>
      <c r="C26" s="132"/>
      <c r="D26" s="132"/>
      <c r="E26" s="132"/>
      <c r="F26" s="132"/>
      <c r="G26" s="132"/>
      <c r="H26" s="132"/>
      <c r="I26" s="132"/>
      <c r="J26" s="132"/>
      <c r="K26" s="132"/>
      <c r="L26" s="132"/>
      <c r="M26" s="132"/>
      <c r="N26" s="132"/>
      <c r="O26" s="132"/>
      <c r="P26" s="132"/>
    </row>
    <row r="27" spans="1:18" ht="33" hidden="1" customHeight="1" x14ac:dyDescent="0.2">
      <c r="A27" s="6">
        <v>2</v>
      </c>
      <c r="B27" s="178" t="s">
        <v>88</v>
      </c>
      <c r="C27" s="178"/>
      <c r="D27" s="178"/>
      <c r="E27" s="178"/>
      <c r="F27" s="178"/>
      <c r="G27" s="178"/>
      <c r="H27" s="178"/>
      <c r="I27" s="178"/>
      <c r="J27" s="178"/>
      <c r="K27" s="178"/>
      <c r="L27" s="178"/>
      <c r="M27" s="178"/>
      <c r="N27" s="178"/>
      <c r="O27" s="178"/>
      <c r="P27" s="178"/>
      <c r="Q27" s="178"/>
    </row>
    <row r="28" spans="1:18" ht="12.75" customHeight="1" x14ac:dyDescent="0.2">
      <c r="A28" s="70"/>
      <c r="B28" s="169"/>
      <c r="C28" s="169"/>
      <c r="D28" s="169"/>
      <c r="E28" s="169"/>
      <c r="F28" s="169"/>
      <c r="G28" s="169"/>
      <c r="H28" s="169"/>
      <c r="I28" s="169"/>
      <c r="J28" s="169"/>
      <c r="K28" s="169"/>
      <c r="L28" s="169"/>
      <c r="M28" s="169"/>
      <c r="N28" s="169"/>
      <c r="O28" s="169"/>
      <c r="P28" s="169"/>
      <c r="Q28" s="69"/>
      <c r="R28" s="69"/>
    </row>
    <row r="29" spans="1:18" x14ac:dyDescent="0.2">
      <c r="A29" s="69"/>
      <c r="B29" s="69"/>
      <c r="I29" s="71"/>
      <c r="J29" s="71"/>
      <c r="K29" s="71"/>
      <c r="R29" s="71"/>
    </row>
    <row r="30" spans="1:18" x14ac:dyDescent="0.2">
      <c r="A30" s="71"/>
      <c r="B30" s="71"/>
      <c r="C30" s="71"/>
      <c r="D30" s="71"/>
      <c r="E30" s="71"/>
      <c r="F30" s="71"/>
      <c r="G30" s="113"/>
      <c r="H30" s="71"/>
      <c r="I30" s="69"/>
      <c r="J30" s="69"/>
      <c r="K30" s="69"/>
      <c r="L30" s="71"/>
      <c r="M30" s="71"/>
      <c r="N30" s="71"/>
      <c r="O30" s="71"/>
      <c r="P30" s="71"/>
      <c r="Q30" s="69"/>
      <c r="R30" s="69"/>
    </row>
    <row r="31" spans="1:18" x14ac:dyDescent="0.2">
      <c r="A31" s="69"/>
      <c r="B31" s="69"/>
      <c r="C31" s="69"/>
      <c r="D31" s="69"/>
      <c r="E31" s="69"/>
      <c r="F31" s="69"/>
      <c r="G31" s="109"/>
      <c r="H31" s="69"/>
      <c r="I31" s="109"/>
      <c r="J31" s="109"/>
      <c r="K31" s="109"/>
      <c r="L31" s="69"/>
      <c r="M31" s="69"/>
      <c r="N31" s="69"/>
      <c r="O31" s="69"/>
      <c r="P31" s="69"/>
      <c r="Q31" s="69"/>
      <c r="R31" s="69"/>
    </row>
    <row r="32" spans="1:18" x14ac:dyDescent="0.2">
      <c r="A32" s="69"/>
      <c r="B32" s="69"/>
      <c r="C32" s="69"/>
      <c r="D32" s="69"/>
      <c r="E32" s="69"/>
      <c r="F32" s="109"/>
      <c r="G32" s="113"/>
      <c r="H32" s="109"/>
      <c r="I32" s="69"/>
      <c r="J32" s="69"/>
      <c r="K32" s="69"/>
      <c r="L32" s="69"/>
      <c r="M32" s="69"/>
      <c r="N32" s="69"/>
      <c r="O32" s="69"/>
      <c r="P32" s="69"/>
      <c r="Q32" s="69"/>
      <c r="R32" s="69"/>
    </row>
    <row r="33" spans="1:18" x14ac:dyDescent="0.2">
      <c r="A33" s="69"/>
      <c r="B33" s="69"/>
      <c r="C33" s="69"/>
      <c r="D33" s="69"/>
      <c r="E33" s="69"/>
      <c r="F33" s="69"/>
      <c r="G33" s="113"/>
      <c r="H33" s="69"/>
      <c r="I33" s="69"/>
      <c r="J33" s="69"/>
      <c r="K33" s="69"/>
      <c r="L33" s="69"/>
      <c r="M33" s="69"/>
      <c r="N33" s="69"/>
      <c r="O33" s="69"/>
      <c r="P33" s="69"/>
      <c r="Q33" s="69"/>
      <c r="R33" s="69"/>
    </row>
    <row r="34" spans="1:18" x14ac:dyDescent="0.2">
      <c r="A34" s="69"/>
      <c r="B34" s="69"/>
      <c r="C34" s="69"/>
      <c r="D34" s="69"/>
      <c r="E34" s="69"/>
      <c r="F34" s="69"/>
      <c r="G34" s="113"/>
      <c r="H34" s="69"/>
      <c r="I34" s="69"/>
      <c r="J34" s="69"/>
      <c r="K34" s="69"/>
      <c r="L34" s="69"/>
      <c r="M34" s="69"/>
      <c r="N34" s="69"/>
      <c r="O34" s="69"/>
      <c r="P34" s="69"/>
      <c r="Q34" s="69"/>
      <c r="R34" s="69"/>
    </row>
    <row r="35" spans="1:18" x14ac:dyDescent="0.2">
      <c r="A35" s="69"/>
      <c r="B35" s="69"/>
      <c r="C35" s="69"/>
      <c r="D35" s="69"/>
      <c r="E35" s="69"/>
      <c r="F35" s="69"/>
      <c r="G35" s="69"/>
      <c r="H35" s="69"/>
      <c r="I35" s="69"/>
      <c r="J35" s="69"/>
      <c r="K35" s="69"/>
      <c r="L35" s="69"/>
      <c r="M35" s="69"/>
      <c r="N35" s="69"/>
      <c r="O35" s="69"/>
      <c r="P35" s="69"/>
      <c r="Q35" s="69"/>
      <c r="R35" s="69"/>
    </row>
    <row r="36" spans="1:18" x14ac:dyDescent="0.2">
      <c r="A36" s="69"/>
      <c r="B36" s="69"/>
      <c r="C36" s="69"/>
      <c r="D36" s="69"/>
      <c r="E36" s="69"/>
      <c r="F36" s="69"/>
      <c r="G36" s="69"/>
      <c r="H36" s="69"/>
      <c r="I36" s="69"/>
      <c r="J36" s="69"/>
      <c r="K36" s="69"/>
      <c r="L36" s="69"/>
      <c r="M36" s="69"/>
      <c r="N36" s="69"/>
      <c r="O36" s="69"/>
      <c r="P36" s="69"/>
      <c r="Q36" s="69"/>
      <c r="R36" s="69"/>
    </row>
    <row r="37" spans="1:18" x14ac:dyDescent="0.2">
      <c r="A37" s="69"/>
      <c r="B37" s="69"/>
      <c r="C37" s="69"/>
      <c r="D37" s="69"/>
      <c r="E37" s="69"/>
      <c r="F37" s="69"/>
      <c r="G37" s="69"/>
      <c r="H37" s="69"/>
      <c r="I37" s="69"/>
      <c r="J37" s="69"/>
      <c r="K37" s="69"/>
      <c r="L37" s="69"/>
      <c r="M37" s="69"/>
      <c r="N37" s="69"/>
      <c r="O37" s="69"/>
      <c r="P37" s="69"/>
      <c r="Q37" s="69"/>
      <c r="R37" s="69"/>
    </row>
    <row r="38" spans="1:18" x14ac:dyDescent="0.2">
      <c r="A38" s="69"/>
      <c r="B38" s="69"/>
      <c r="C38" s="69"/>
      <c r="D38" s="69"/>
      <c r="E38" s="69"/>
      <c r="F38" s="69"/>
      <c r="G38" s="69"/>
      <c r="H38" s="69"/>
      <c r="I38" s="69"/>
      <c r="J38" s="69"/>
      <c r="K38" s="69"/>
      <c r="L38" s="69"/>
      <c r="M38" s="69"/>
      <c r="N38" s="69"/>
      <c r="O38" s="69"/>
      <c r="P38" s="69"/>
      <c r="Q38" s="69"/>
      <c r="R38" s="69"/>
    </row>
    <row r="39" spans="1:18" x14ac:dyDescent="0.2">
      <c r="A39" s="69"/>
      <c r="B39" s="69"/>
      <c r="C39" s="69"/>
      <c r="D39" s="69"/>
      <c r="E39" s="69"/>
      <c r="F39" s="69"/>
      <c r="G39" s="69"/>
      <c r="H39" s="69"/>
      <c r="I39" s="69"/>
      <c r="J39" s="69"/>
      <c r="K39" s="69"/>
      <c r="L39" s="69"/>
      <c r="M39" s="69"/>
      <c r="N39" s="69"/>
      <c r="O39" s="69"/>
      <c r="P39" s="69"/>
      <c r="Q39" s="69"/>
      <c r="R39" s="69"/>
    </row>
    <row r="40" spans="1:18" x14ac:dyDescent="0.2">
      <c r="A40" s="69"/>
      <c r="B40" s="69"/>
      <c r="C40" s="69"/>
      <c r="D40" s="69"/>
      <c r="E40" s="69"/>
      <c r="F40" s="69"/>
      <c r="G40" s="69"/>
      <c r="H40" s="69"/>
      <c r="I40" s="69"/>
      <c r="J40" s="69"/>
      <c r="K40" s="69"/>
      <c r="L40" s="69"/>
      <c r="M40" s="69"/>
      <c r="N40" s="69"/>
      <c r="O40" s="69"/>
      <c r="P40" s="69"/>
    </row>
  </sheetData>
  <mergeCells count="52">
    <mergeCell ref="B28:P28"/>
    <mergeCell ref="Q19:R19"/>
    <mergeCell ref="B23:P23"/>
    <mergeCell ref="B24:P24"/>
    <mergeCell ref="B25:P25"/>
    <mergeCell ref="B26:P26"/>
    <mergeCell ref="B27:Q27"/>
    <mergeCell ref="E19:F19"/>
    <mergeCell ref="G19:H19"/>
    <mergeCell ref="I19:J19"/>
    <mergeCell ref="K19:L19"/>
    <mergeCell ref="M19:N19"/>
    <mergeCell ref="O19:P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A11:P11"/>
    <mergeCell ref="B12:P12"/>
    <mergeCell ref="A13:P13"/>
    <mergeCell ref="E14:P14"/>
    <mergeCell ref="Q14:R14"/>
    <mergeCell ref="B10:P10"/>
    <mergeCell ref="A5:P5"/>
    <mergeCell ref="C6:P6"/>
    <mergeCell ref="C7:P7"/>
    <mergeCell ref="B8:P8"/>
    <mergeCell ref="B9:P9"/>
  </mergeCells>
  <pageMargins left="0.7" right="0.7" top="0.75" bottom="0.75" header="0.3" footer="0.3"/>
  <pageSetup scale="67"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0"/>
  <sheetViews>
    <sheetView workbookViewId="0">
      <selection activeCell="I32" sqref="I32:J32"/>
    </sheetView>
  </sheetViews>
  <sheetFormatPr defaultColWidth="9.33203125" defaultRowHeight="12.75" x14ac:dyDescent="0.2"/>
  <cols>
    <col min="1" max="1" width="16.3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72" t="s">
        <v>76</v>
      </c>
      <c r="B1" s="46"/>
      <c r="C1" s="46" t="s">
        <v>77</v>
      </c>
      <c r="D1" s="46"/>
      <c r="E1" s="46"/>
      <c r="F1" s="46"/>
      <c r="G1" s="46"/>
      <c r="H1" s="46"/>
      <c r="I1" s="46"/>
      <c r="J1" s="46"/>
      <c r="K1" s="46"/>
      <c r="L1" s="46"/>
      <c r="M1" s="46"/>
      <c r="N1" s="46"/>
      <c r="O1" s="46"/>
      <c r="P1" s="46"/>
      <c r="Q1" s="46"/>
      <c r="R1" s="46"/>
    </row>
    <row r="2" spans="1:18" x14ac:dyDescent="0.2">
      <c r="A2" s="46" t="s">
        <v>78</v>
      </c>
      <c r="B2" s="46"/>
      <c r="C2" s="51" t="s">
        <v>84</v>
      </c>
      <c r="D2" s="46"/>
      <c r="E2" s="46"/>
      <c r="F2" s="46"/>
      <c r="G2" s="46"/>
      <c r="H2" s="46"/>
      <c r="I2" s="46"/>
      <c r="J2" s="46"/>
      <c r="K2" s="46"/>
      <c r="L2" s="46"/>
      <c r="M2" s="46"/>
      <c r="N2" s="46"/>
      <c r="O2" s="46"/>
      <c r="P2" s="46"/>
      <c r="Q2" s="46"/>
      <c r="R2" s="46"/>
    </row>
    <row r="3" spans="1:18" x14ac:dyDescent="0.2">
      <c r="A3" s="46" t="s">
        <v>2</v>
      </c>
      <c r="B3" s="46"/>
      <c r="C3" s="46"/>
      <c r="D3" s="46"/>
      <c r="E3" s="46"/>
      <c r="F3" s="46"/>
      <c r="G3" s="46"/>
      <c r="H3" s="46"/>
      <c r="I3" s="46"/>
      <c r="J3" s="46"/>
      <c r="K3" s="46"/>
      <c r="L3" s="46"/>
      <c r="M3" s="46"/>
      <c r="N3" s="46"/>
      <c r="O3" s="46"/>
      <c r="P3" s="46"/>
      <c r="Q3" s="46"/>
      <c r="R3" s="46"/>
    </row>
    <row r="4" spans="1:18" x14ac:dyDescent="0.2">
      <c r="A4" s="51" t="s">
        <v>42</v>
      </c>
      <c r="B4" s="46"/>
      <c r="C4" s="46"/>
      <c r="D4" s="46"/>
      <c r="E4" s="46"/>
      <c r="F4" s="46"/>
      <c r="G4" s="46"/>
      <c r="H4" s="46"/>
      <c r="I4" s="46"/>
      <c r="J4" s="46"/>
      <c r="K4" s="46"/>
      <c r="L4" s="46"/>
      <c r="M4" s="46"/>
      <c r="N4" s="46"/>
      <c r="O4" s="46"/>
      <c r="P4" s="46"/>
      <c r="Q4" s="46"/>
      <c r="R4" s="46"/>
    </row>
    <row r="5" spans="1:18" x14ac:dyDescent="0.2">
      <c r="A5" s="141"/>
      <c r="B5" s="141"/>
      <c r="C5" s="141"/>
      <c r="D5" s="141"/>
      <c r="E5" s="141"/>
      <c r="F5" s="141"/>
      <c r="G5" s="141"/>
      <c r="H5" s="141"/>
      <c r="I5" s="141"/>
      <c r="J5" s="141"/>
      <c r="K5" s="141"/>
      <c r="L5" s="141"/>
      <c r="M5" s="141"/>
      <c r="N5" s="141"/>
      <c r="O5" s="141"/>
      <c r="P5" s="141"/>
      <c r="Q5" s="46"/>
      <c r="R5" s="46"/>
    </row>
    <row r="6" spans="1:18" ht="43.5" customHeight="1" x14ac:dyDescent="0.2">
      <c r="A6" s="5">
        <v>8</v>
      </c>
      <c r="B6" s="45" t="s">
        <v>0</v>
      </c>
      <c r="C6" s="175" t="s">
        <v>102</v>
      </c>
      <c r="D6" s="176"/>
      <c r="E6" s="176"/>
      <c r="F6" s="176"/>
      <c r="G6" s="176"/>
      <c r="H6" s="176"/>
      <c r="I6" s="176"/>
      <c r="J6" s="176"/>
      <c r="K6" s="176"/>
      <c r="L6" s="176"/>
      <c r="M6" s="176"/>
      <c r="N6" s="176"/>
      <c r="O6" s="176"/>
      <c r="P6" s="176"/>
    </row>
    <row r="7" spans="1:18" x14ac:dyDescent="0.2">
      <c r="A7" s="2"/>
      <c r="B7" s="2"/>
      <c r="C7" s="149"/>
      <c r="D7" s="149"/>
      <c r="E7" s="149"/>
      <c r="F7" s="149"/>
      <c r="G7" s="149"/>
      <c r="H7" s="149"/>
      <c r="I7" s="149"/>
      <c r="J7" s="149"/>
      <c r="K7" s="149"/>
      <c r="L7" s="149"/>
      <c r="M7" s="149"/>
      <c r="N7" s="149"/>
      <c r="O7" s="149"/>
      <c r="P7" s="149"/>
    </row>
    <row r="8" spans="1:18" ht="12.75" customHeight="1" x14ac:dyDescent="0.2">
      <c r="A8" s="2"/>
      <c r="B8" s="135" t="s">
        <v>37</v>
      </c>
      <c r="C8" s="177"/>
      <c r="D8" s="177"/>
      <c r="E8" s="177"/>
      <c r="F8" s="177"/>
      <c r="G8" s="177"/>
      <c r="H8" s="177"/>
      <c r="I8" s="177"/>
      <c r="J8" s="177"/>
      <c r="K8" s="177"/>
      <c r="L8" s="177"/>
      <c r="M8" s="177"/>
      <c r="N8" s="177"/>
      <c r="O8" s="177"/>
      <c r="P8" s="177"/>
    </row>
    <row r="9" spans="1:18" ht="12.75" customHeight="1" x14ac:dyDescent="0.2">
      <c r="A9" s="2"/>
      <c r="B9" s="174" t="s">
        <v>38</v>
      </c>
      <c r="C9" s="177"/>
      <c r="D9" s="177"/>
      <c r="E9" s="177"/>
      <c r="F9" s="177"/>
      <c r="G9" s="177"/>
      <c r="H9" s="177"/>
      <c r="I9" s="177"/>
      <c r="J9" s="177"/>
      <c r="K9" s="177"/>
      <c r="L9" s="177"/>
      <c r="M9" s="177"/>
      <c r="N9" s="177"/>
      <c r="O9" s="177"/>
      <c r="P9" s="177"/>
    </row>
    <row r="10" spans="1:18" ht="12.75" customHeight="1" x14ac:dyDescent="0.2">
      <c r="A10" s="2"/>
      <c r="B10" s="174" t="s">
        <v>45</v>
      </c>
      <c r="C10" s="136"/>
      <c r="D10" s="136"/>
      <c r="E10" s="136"/>
      <c r="F10" s="136"/>
      <c r="G10" s="136"/>
      <c r="H10" s="136"/>
      <c r="I10" s="136"/>
      <c r="J10" s="136"/>
      <c r="K10" s="136"/>
      <c r="L10" s="136"/>
      <c r="M10" s="136"/>
      <c r="N10" s="136"/>
      <c r="O10" s="136"/>
      <c r="P10" s="136"/>
    </row>
    <row r="11" spans="1:18" x14ac:dyDescent="0.2">
      <c r="A11" s="150"/>
      <c r="B11" s="150"/>
      <c r="C11" s="150"/>
      <c r="D11" s="150"/>
      <c r="E11" s="150"/>
      <c r="F11" s="150"/>
      <c r="G11" s="150"/>
      <c r="H11" s="150"/>
      <c r="I11" s="150"/>
      <c r="J11" s="150"/>
      <c r="K11" s="150"/>
      <c r="L11" s="150"/>
      <c r="M11" s="150"/>
      <c r="N11" s="150"/>
      <c r="O11" s="150"/>
      <c r="P11" s="150"/>
      <c r="Q11" s="3"/>
      <c r="R11" s="3"/>
    </row>
    <row r="12" spans="1:18" s="75" customFormat="1" ht="42" customHeight="1" x14ac:dyDescent="0.2">
      <c r="A12" s="73"/>
      <c r="B12" s="172" t="s">
        <v>79</v>
      </c>
      <c r="C12" s="173"/>
      <c r="D12" s="173"/>
      <c r="E12" s="173"/>
      <c r="F12" s="173"/>
      <c r="G12" s="173"/>
      <c r="H12" s="173"/>
      <c r="I12" s="173"/>
      <c r="J12" s="173"/>
      <c r="K12" s="173"/>
      <c r="L12" s="173"/>
      <c r="M12" s="173"/>
      <c r="N12" s="173"/>
      <c r="O12" s="173"/>
      <c r="P12" s="173"/>
      <c r="Q12" s="74"/>
      <c r="R12" s="74"/>
    </row>
    <row r="13" spans="1:18" x14ac:dyDescent="0.2">
      <c r="A13" s="156"/>
      <c r="B13" s="156"/>
      <c r="C13" s="156"/>
      <c r="D13" s="156"/>
      <c r="E13" s="156"/>
      <c r="F13" s="156"/>
      <c r="G13" s="156"/>
      <c r="H13" s="156"/>
      <c r="I13" s="156"/>
      <c r="J13" s="156"/>
      <c r="K13" s="156"/>
      <c r="L13" s="156"/>
      <c r="M13" s="156"/>
      <c r="N13" s="156"/>
      <c r="O13" s="156"/>
      <c r="P13" s="156"/>
    </row>
    <row r="14" spans="1:18" ht="12.75" customHeight="1" x14ac:dyDescent="0.2">
      <c r="A14" s="26"/>
      <c r="B14" s="26"/>
      <c r="C14" s="7"/>
      <c r="D14" s="8"/>
      <c r="E14" s="146" t="s">
        <v>3</v>
      </c>
      <c r="F14" s="147"/>
      <c r="G14" s="147"/>
      <c r="H14" s="147"/>
      <c r="I14" s="147"/>
      <c r="J14" s="147"/>
      <c r="K14" s="147"/>
      <c r="L14" s="147"/>
      <c r="M14" s="147"/>
      <c r="N14" s="147"/>
      <c r="O14" s="147"/>
      <c r="P14" s="148"/>
      <c r="Q14" s="146"/>
      <c r="R14" s="148"/>
    </row>
    <row r="15" spans="1:18" ht="12.75" customHeight="1" x14ac:dyDescent="0.2">
      <c r="A15" s="24"/>
      <c r="B15" s="24" t="s">
        <v>14</v>
      </c>
      <c r="C15" s="9"/>
      <c r="D15" s="10"/>
      <c r="E15" s="151"/>
      <c r="F15" s="145"/>
      <c r="G15" s="152"/>
      <c r="H15" s="145"/>
      <c r="I15" s="159" t="s">
        <v>9</v>
      </c>
      <c r="J15" s="143"/>
      <c r="K15" s="152"/>
      <c r="L15" s="145"/>
      <c r="M15" s="159" t="s">
        <v>9</v>
      </c>
      <c r="N15" s="143"/>
      <c r="O15" s="157" t="s">
        <v>22</v>
      </c>
      <c r="P15" s="143"/>
      <c r="Q15" s="144" t="s">
        <v>9</v>
      </c>
      <c r="R15" s="145"/>
    </row>
    <row r="16" spans="1:18" ht="12.75" customHeight="1" x14ac:dyDescent="0.2">
      <c r="A16" s="24"/>
      <c r="B16" s="24" t="s">
        <v>15</v>
      </c>
      <c r="C16" s="9"/>
      <c r="D16" s="10"/>
      <c r="E16" s="142" t="s">
        <v>12</v>
      </c>
      <c r="F16" s="143"/>
      <c r="G16" s="142" t="s">
        <v>20</v>
      </c>
      <c r="H16" s="143"/>
      <c r="I16" s="159" t="s">
        <v>7</v>
      </c>
      <c r="J16" s="143"/>
      <c r="K16" s="142" t="s">
        <v>4</v>
      </c>
      <c r="L16" s="143"/>
      <c r="M16" s="142" t="s">
        <v>13</v>
      </c>
      <c r="N16" s="143"/>
      <c r="O16" s="158" t="s">
        <v>23</v>
      </c>
      <c r="P16" s="143"/>
      <c r="Q16" s="142" t="s">
        <v>10</v>
      </c>
      <c r="R16" s="143"/>
    </row>
    <row r="17" spans="1:18" ht="12.75" customHeight="1" x14ac:dyDescent="0.2">
      <c r="A17" s="24" t="s">
        <v>17</v>
      </c>
      <c r="B17" s="24" t="s">
        <v>16</v>
      </c>
      <c r="C17" s="9"/>
      <c r="D17" s="10"/>
      <c r="E17" s="142" t="s">
        <v>9</v>
      </c>
      <c r="F17" s="143"/>
      <c r="G17" s="142" t="s">
        <v>12</v>
      </c>
      <c r="H17" s="143"/>
      <c r="I17" s="142" t="s">
        <v>21</v>
      </c>
      <c r="J17" s="143"/>
      <c r="K17" s="142" t="s">
        <v>9</v>
      </c>
      <c r="L17" s="143"/>
      <c r="M17" s="142" t="s">
        <v>5</v>
      </c>
      <c r="N17" s="143"/>
      <c r="O17" s="142" t="s">
        <v>24</v>
      </c>
      <c r="P17" s="143"/>
      <c r="Q17" s="142" t="s">
        <v>26</v>
      </c>
      <c r="R17" s="143"/>
    </row>
    <row r="18" spans="1:18" x14ac:dyDescent="0.2">
      <c r="A18" s="14" t="s">
        <v>18</v>
      </c>
      <c r="B18" s="14" t="s">
        <v>15</v>
      </c>
      <c r="C18" s="9"/>
      <c r="D18" s="10"/>
      <c r="E18" s="142" t="s">
        <v>7</v>
      </c>
      <c r="F18" s="143"/>
      <c r="G18" s="142" t="s">
        <v>9</v>
      </c>
      <c r="H18" s="143"/>
      <c r="I18" s="142" t="s">
        <v>8</v>
      </c>
      <c r="J18" s="143"/>
      <c r="K18" s="142" t="s">
        <v>7</v>
      </c>
      <c r="L18" s="143"/>
      <c r="M18" s="142" t="s">
        <v>11</v>
      </c>
      <c r="N18" s="143"/>
      <c r="O18" s="142" t="s">
        <v>25</v>
      </c>
      <c r="P18" s="143"/>
      <c r="Q18" s="142" t="s">
        <v>8</v>
      </c>
      <c r="R18" s="143"/>
    </row>
    <row r="19" spans="1:18" x14ac:dyDescent="0.2">
      <c r="A19" s="25" t="s">
        <v>19</v>
      </c>
      <c r="B19" s="25" t="s">
        <v>14</v>
      </c>
      <c r="C19" s="12" t="s">
        <v>6</v>
      </c>
      <c r="D19" s="11"/>
      <c r="E19" s="129" t="s">
        <v>92</v>
      </c>
      <c r="F19" s="130"/>
      <c r="G19" s="129" t="s">
        <v>92</v>
      </c>
      <c r="H19" s="130"/>
      <c r="I19" s="129" t="s">
        <v>93</v>
      </c>
      <c r="J19" s="130"/>
      <c r="K19" s="129" t="s">
        <v>93</v>
      </c>
      <c r="L19" s="130"/>
      <c r="M19" s="129" t="s">
        <v>111</v>
      </c>
      <c r="N19" s="130"/>
      <c r="O19" s="129" t="s">
        <v>111</v>
      </c>
      <c r="P19" s="130"/>
      <c r="Q19" s="129" t="s">
        <v>111</v>
      </c>
      <c r="R19" s="130"/>
    </row>
    <row r="20" spans="1:18" ht="25.5" x14ac:dyDescent="0.2">
      <c r="A20" s="84" t="s">
        <v>80</v>
      </c>
      <c r="B20" s="76" t="s">
        <v>0</v>
      </c>
      <c r="C20" s="57" t="s">
        <v>98</v>
      </c>
      <c r="D20" s="77"/>
      <c r="E20" s="78">
        <v>952</v>
      </c>
      <c r="F20" s="79">
        <v>1</v>
      </c>
      <c r="G20" s="78">
        <v>952</v>
      </c>
      <c r="H20" s="79">
        <v>1</v>
      </c>
      <c r="I20" s="78">
        <v>1006</v>
      </c>
      <c r="J20" s="79">
        <v>1</v>
      </c>
      <c r="K20" s="78">
        <v>1006</v>
      </c>
      <c r="L20" s="79">
        <v>1</v>
      </c>
      <c r="M20" s="89">
        <v>1033</v>
      </c>
      <c r="N20" s="79">
        <v>1</v>
      </c>
      <c r="O20" s="43"/>
      <c r="P20" s="44"/>
      <c r="Q20" s="43"/>
      <c r="R20" s="44"/>
    </row>
    <row r="21" spans="1:18" ht="25.5" hidden="1" x14ac:dyDescent="0.2">
      <c r="A21" s="84" t="s">
        <v>80</v>
      </c>
      <c r="B21" s="76" t="s">
        <v>1</v>
      </c>
      <c r="C21" s="58" t="s">
        <v>82</v>
      </c>
      <c r="D21" s="77"/>
      <c r="E21" s="92">
        <v>1.18E-2</v>
      </c>
      <c r="F21" s="80">
        <v>2</v>
      </c>
      <c r="G21" s="112">
        <v>1602</v>
      </c>
      <c r="H21" s="80"/>
      <c r="I21" s="90">
        <v>0.16</v>
      </c>
      <c r="J21" s="80"/>
      <c r="K21" s="90">
        <v>0.16</v>
      </c>
      <c r="L21" s="80"/>
      <c r="M21" s="90">
        <v>0.24</v>
      </c>
      <c r="N21" s="80"/>
      <c r="O21" s="43"/>
      <c r="P21" s="44"/>
      <c r="Q21" s="43"/>
      <c r="R21" s="44"/>
    </row>
    <row r="22" spans="1:18" ht="15.75" x14ac:dyDescent="0.2">
      <c r="A22" s="4"/>
      <c r="B22" s="4"/>
      <c r="C22" s="108"/>
      <c r="D22" s="108"/>
      <c r="E22" s="117"/>
      <c r="F22" s="117"/>
      <c r="G22" s="117"/>
      <c r="H22" s="117"/>
      <c r="I22" s="117"/>
      <c r="J22" s="117"/>
      <c r="K22" s="117"/>
      <c r="L22" s="117"/>
      <c r="M22" s="117"/>
      <c r="N22" s="108"/>
      <c r="O22" s="108"/>
      <c r="P22" s="108"/>
    </row>
    <row r="23" spans="1:18" ht="15.75" hidden="1" x14ac:dyDescent="0.2">
      <c r="A23" s="81">
        <v>1</v>
      </c>
      <c r="B23" s="131" t="s">
        <v>83</v>
      </c>
      <c r="C23" s="132"/>
      <c r="D23" s="132"/>
      <c r="E23" s="132"/>
      <c r="F23" s="132"/>
      <c r="G23" s="132"/>
      <c r="H23" s="132"/>
      <c r="I23" s="132"/>
      <c r="J23" s="132"/>
      <c r="K23" s="132"/>
      <c r="L23" s="132"/>
      <c r="M23" s="132"/>
      <c r="N23" s="132"/>
      <c r="O23" s="132"/>
      <c r="P23" s="132"/>
    </row>
    <row r="24" spans="1:18" ht="15.75" hidden="1" x14ac:dyDescent="0.2">
      <c r="A24" s="81">
        <v>2</v>
      </c>
      <c r="B24" s="131" t="s">
        <v>54</v>
      </c>
      <c r="C24" s="131"/>
      <c r="D24" s="131"/>
      <c r="E24" s="131"/>
      <c r="F24" s="131"/>
      <c r="G24" s="131"/>
      <c r="H24" s="131"/>
      <c r="I24" s="131"/>
      <c r="J24" s="131"/>
      <c r="K24" s="131"/>
      <c r="L24" s="131"/>
      <c r="M24" s="131"/>
      <c r="N24" s="131"/>
      <c r="O24" s="131"/>
      <c r="P24" s="131"/>
    </row>
    <row r="25" spans="1:18" ht="15.75" x14ac:dyDescent="0.2">
      <c r="A25" s="6"/>
      <c r="B25" s="161"/>
      <c r="C25" s="161"/>
      <c r="D25" s="161"/>
      <c r="E25" s="161"/>
      <c r="F25" s="161"/>
      <c r="G25" s="161"/>
      <c r="H25" s="161"/>
      <c r="I25" s="161"/>
      <c r="J25" s="161"/>
      <c r="K25" s="161"/>
      <c r="L25" s="161"/>
      <c r="M25" s="161"/>
      <c r="N25" s="161"/>
      <c r="O25" s="161"/>
      <c r="P25" s="161"/>
    </row>
    <row r="26" spans="1:18" ht="46.5" customHeight="1" x14ac:dyDescent="0.2">
      <c r="A26" s="6">
        <v>1</v>
      </c>
      <c r="B26" s="131" t="s">
        <v>110</v>
      </c>
      <c r="C26" s="132"/>
      <c r="D26" s="132"/>
      <c r="E26" s="132"/>
      <c r="F26" s="132"/>
      <c r="G26" s="132"/>
      <c r="H26" s="132"/>
      <c r="I26" s="132"/>
      <c r="J26" s="132"/>
      <c r="K26" s="132"/>
      <c r="L26" s="132"/>
      <c r="M26" s="132"/>
      <c r="N26" s="132"/>
      <c r="O26" s="132"/>
      <c r="P26" s="132"/>
    </row>
    <row r="27" spans="1:18" ht="33" hidden="1" customHeight="1" x14ac:dyDescent="0.2">
      <c r="A27" s="6">
        <v>2</v>
      </c>
      <c r="B27" s="178" t="s">
        <v>88</v>
      </c>
      <c r="C27" s="178"/>
      <c r="D27" s="178"/>
      <c r="E27" s="178"/>
      <c r="F27" s="178"/>
      <c r="G27" s="178"/>
      <c r="H27" s="178"/>
      <c r="I27" s="178"/>
      <c r="J27" s="178"/>
      <c r="K27" s="178"/>
      <c r="L27" s="178"/>
      <c r="M27" s="178"/>
      <c r="N27" s="178"/>
      <c r="O27" s="178"/>
      <c r="P27" s="178"/>
      <c r="Q27" s="178"/>
    </row>
    <row r="28" spans="1:18" ht="12.75" customHeight="1" x14ac:dyDescent="0.2">
      <c r="A28" s="70"/>
      <c r="B28" s="169"/>
      <c r="C28" s="169"/>
      <c r="D28" s="169"/>
      <c r="E28" s="169"/>
      <c r="F28" s="169"/>
      <c r="G28" s="169"/>
      <c r="H28" s="169"/>
      <c r="I28" s="169"/>
      <c r="J28" s="169"/>
      <c r="K28" s="169"/>
      <c r="L28" s="169"/>
      <c r="M28" s="169"/>
      <c r="N28" s="169"/>
      <c r="O28" s="169"/>
      <c r="P28" s="169"/>
      <c r="Q28" s="69"/>
      <c r="R28" s="69"/>
    </row>
    <row r="29" spans="1:18" x14ac:dyDescent="0.2">
      <c r="A29" s="69"/>
      <c r="B29" s="69"/>
      <c r="I29" s="71"/>
      <c r="J29" s="71"/>
      <c r="K29" s="71"/>
      <c r="R29" s="71"/>
    </row>
    <row r="30" spans="1:18" x14ac:dyDescent="0.2">
      <c r="A30" s="71"/>
      <c r="B30" s="71"/>
      <c r="C30" s="71"/>
      <c r="D30" s="71"/>
      <c r="E30" s="71"/>
      <c r="F30" s="71"/>
      <c r="G30" s="113"/>
      <c r="H30" s="71"/>
      <c r="I30" s="69"/>
      <c r="J30" s="69"/>
      <c r="K30" s="69"/>
      <c r="L30" s="71"/>
      <c r="M30" s="71"/>
      <c r="N30" s="71"/>
      <c r="O30" s="71"/>
      <c r="P30" s="71"/>
      <c r="Q30" s="69"/>
      <c r="R30" s="69"/>
    </row>
    <row r="31" spans="1:18" x14ac:dyDescent="0.2">
      <c r="A31" s="69"/>
      <c r="B31" s="69"/>
      <c r="C31" s="69"/>
      <c r="D31" s="69"/>
      <c r="E31" s="69"/>
      <c r="F31" s="69"/>
      <c r="G31" s="109"/>
      <c r="H31" s="69"/>
      <c r="I31" s="109"/>
      <c r="J31" s="109"/>
      <c r="K31" s="109"/>
      <c r="L31" s="69"/>
      <c r="M31" s="69"/>
      <c r="N31" s="69"/>
      <c r="O31" s="69"/>
      <c r="P31" s="69"/>
      <c r="Q31" s="69"/>
      <c r="R31" s="69"/>
    </row>
    <row r="32" spans="1:18" x14ac:dyDescent="0.2">
      <c r="A32" s="69"/>
      <c r="B32" s="69"/>
      <c r="C32" s="69"/>
      <c r="D32" s="69"/>
      <c r="E32" s="69"/>
      <c r="F32" s="109"/>
      <c r="G32" s="113"/>
      <c r="H32" s="109"/>
      <c r="I32" s="69"/>
      <c r="J32" s="69"/>
      <c r="K32" s="69"/>
      <c r="L32" s="69"/>
      <c r="M32" s="69"/>
      <c r="N32" s="69"/>
      <c r="O32" s="69"/>
      <c r="P32" s="69"/>
      <c r="Q32" s="69"/>
      <c r="R32" s="69"/>
    </row>
    <row r="33" spans="1:18" x14ac:dyDescent="0.2">
      <c r="A33" s="69"/>
      <c r="B33" s="69"/>
      <c r="C33" s="69"/>
      <c r="D33" s="69"/>
      <c r="E33" s="69"/>
      <c r="F33" s="69"/>
      <c r="G33" s="113"/>
      <c r="H33" s="69"/>
      <c r="I33" s="69"/>
      <c r="J33" s="69"/>
      <c r="K33" s="69"/>
      <c r="L33" s="69"/>
      <c r="M33" s="69"/>
      <c r="N33" s="69"/>
      <c r="O33" s="69"/>
      <c r="P33" s="69"/>
      <c r="Q33" s="69"/>
      <c r="R33" s="69"/>
    </row>
    <row r="34" spans="1:18" x14ac:dyDescent="0.2">
      <c r="A34" s="69"/>
      <c r="B34" s="69"/>
      <c r="C34" s="69"/>
      <c r="D34" s="69"/>
      <c r="E34" s="69"/>
      <c r="F34" s="69"/>
      <c r="G34" s="113"/>
      <c r="H34" s="69"/>
      <c r="I34" s="69"/>
      <c r="J34" s="69"/>
      <c r="K34" s="69"/>
      <c r="L34" s="69"/>
      <c r="M34" s="69"/>
      <c r="N34" s="69"/>
      <c r="O34" s="69"/>
      <c r="P34" s="69"/>
      <c r="Q34" s="69"/>
      <c r="R34" s="69"/>
    </row>
    <row r="35" spans="1:18" x14ac:dyDescent="0.2">
      <c r="A35" s="69"/>
      <c r="B35" s="69"/>
      <c r="C35" s="69"/>
      <c r="D35" s="69"/>
      <c r="E35" s="69"/>
      <c r="F35" s="69"/>
      <c r="G35" s="69"/>
      <c r="H35" s="69"/>
      <c r="I35" s="69"/>
      <c r="J35" s="69"/>
      <c r="K35" s="69"/>
      <c r="L35" s="69"/>
      <c r="M35" s="69"/>
      <c r="N35" s="69"/>
      <c r="O35" s="69"/>
      <c r="P35" s="69"/>
      <c r="Q35" s="69"/>
      <c r="R35" s="69"/>
    </row>
    <row r="36" spans="1:18" x14ac:dyDescent="0.2">
      <c r="A36" s="69"/>
      <c r="B36" s="69"/>
      <c r="C36" s="69"/>
      <c r="D36" s="69"/>
      <c r="E36" s="69"/>
      <c r="F36" s="69"/>
      <c r="G36" s="69"/>
      <c r="H36" s="69"/>
      <c r="I36" s="69"/>
      <c r="J36" s="69"/>
      <c r="K36" s="69"/>
      <c r="L36" s="69"/>
      <c r="M36" s="69"/>
      <c r="N36" s="69"/>
      <c r="O36" s="69"/>
      <c r="P36" s="69"/>
      <c r="Q36" s="69"/>
      <c r="R36" s="69"/>
    </row>
    <row r="37" spans="1:18" x14ac:dyDescent="0.2">
      <c r="A37" s="69"/>
      <c r="B37" s="69"/>
      <c r="C37" s="69"/>
      <c r="D37" s="69"/>
      <c r="E37" s="69"/>
      <c r="F37" s="69"/>
      <c r="G37" s="69"/>
      <c r="H37" s="69"/>
      <c r="I37" s="69"/>
      <c r="J37" s="69"/>
      <c r="K37" s="69"/>
      <c r="L37" s="69"/>
      <c r="M37" s="69"/>
      <c r="N37" s="69"/>
      <c r="O37" s="69"/>
      <c r="P37" s="69"/>
      <c r="Q37" s="69"/>
      <c r="R37" s="69"/>
    </row>
    <row r="38" spans="1:18" x14ac:dyDescent="0.2">
      <c r="A38" s="69"/>
      <c r="B38" s="69"/>
      <c r="C38" s="69"/>
      <c r="D38" s="69"/>
      <c r="E38" s="69"/>
      <c r="F38" s="69"/>
      <c r="G38" s="69"/>
      <c r="H38" s="69"/>
      <c r="I38" s="69"/>
      <c r="J38" s="69"/>
      <c r="K38" s="69"/>
      <c r="L38" s="69"/>
      <c r="M38" s="69"/>
      <c r="N38" s="69"/>
      <c r="O38" s="69"/>
      <c r="P38" s="69"/>
      <c r="Q38" s="69"/>
      <c r="R38" s="69"/>
    </row>
    <row r="39" spans="1:18" x14ac:dyDescent="0.2">
      <c r="A39" s="69"/>
      <c r="B39" s="69"/>
      <c r="C39" s="69"/>
      <c r="D39" s="69"/>
      <c r="E39" s="69"/>
      <c r="F39" s="69"/>
      <c r="G39" s="69"/>
      <c r="H39" s="69"/>
      <c r="I39" s="69"/>
      <c r="J39" s="69"/>
      <c r="K39" s="69"/>
      <c r="L39" s="69"/>
      <c r="M39" s="69"/>
      <c r="N39" s="69"/>
      <c r="O39" s="69"/>
      <c r="P39" s="69"/>
      <c r="Q39" s="69"/>
      <c r="R39" s="69"/>
    </row>
    <row r="40" spans="1:18" x14ac:dyDescent="0.2">
      <c r="A40" s="69"/>
      <c r="B40" s="69"/>
      <c r="C40" s="69"/>
      <c r="D40" s="69"/>
      <c r="E40" s="69"/>
      <c r="F40" s="69"/>
      <c r="G40" s="69"/>
      <c r="H40" s="69"/>
      <c r="I40" s="69"/>
      <c r="J40" s="69"/>
      <c r="K40" s="69"/>
      <c r="L40" s="69"/>
      <c r="M40" s="69"/>
      <c r="N40" s="69"/>
      <c r="O40" s="69"/>
      <c r="P40" s="69"/>
    </row>
  </sheetData>
  <mergeCells count="52">
    <mergeCell ref="B28:P28"/>
    <mergeCell ref="Q19:R19"/>
    <mergeCell ref="B23:P23"/>
    <mergeCell ref="B24:P24"/>
    <mergeCell ref="B25:P25"/>
    <mergeCell ref="B26:P26"/>
    <mergeCell ref="B27:Q27"/>
    <mergeCell ref="E19:F19"/>
    <mergeCell ref="G19:H19"/>
    <mergeCell ref="I19:J19"/>
    <mergeCell ref="K19:L19"/>
    <mergeCell ref="M19:N19"/>
    <mergeCell ref="O19:P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A11:P11"/>
    <mergeCell ref="B12:P12"/>
    <mergeCell ref="A13:P13"/>
    <mergeCell ref="E14:P14"/>
    <mergeCell ref="Q14:R14"/>
    <mergeCell ref="B10:P10"/>
    <mergeCell ref="A5:P5"/>
    <mergeCell ref="C6:P6"/>
    <mergeCell ref="C7:P7"/>
    <mergeCell ref="B8:P8"/>
    <mergeCell ref="B9:P9"/>
  </mergeCells>
  <pageMargins left="0.7" right="0.7" top="0.75" bottom="0.75" header="0.3" footer="0.3"/>
  <pageSetup scale="67"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20" zoomScaleNormal="120" workbookViewId="0"/>
  </sheetViews>
  <sheetFormatPr defaultRowHeight="12.75" x14ac:dyDescent="0.2"/>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5"/>
  <sheetViews>
    <sheetView view="pageBreakPreview" zoomScale="75" zoomScaleNormal="100" zoomScaleSheetLayoutView="75" workbookViewId="0">
      <selection activeCell="B26" sqref="B26"/>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180" t="s">
        <v>28</v>
      </c>
      <c r="B1" s="181"/>
      <c r="C1" s="181"/>
      <c r="D1" s="181"/>
      <c r="E1" s="181"/>
      <c r="F1" s="181"/>
      <c r="G1" s="181"/>
      <c r="H1" s="181"/>
      <c r="I1" s="181"/>
      <c r="J1" s="181"/>
      <c r="K1" s="181"/>
      <c r="L1" s="181"/>
      <c r="M1" s="181"/>
      <c r="N1" s="181"/>
      <c r="O1" s="181"/>
    </row>
    <row r="2" spans="1:15" ht="18.75" x14ac:dyDescent="0.2">
      <c r="A2" s="182" t="s">
        <v>30</v>
      </c>
      <c r="B2" s="182"/>
      <c r="C2" s="182"/>
      <c r="D2" s="182"/>
      <c r="E2" s="182"/>
      <c r="F2" s="182"/>
      <c r="G2" s="182"/>
      <c r="H2" s="182"/>
      <c r="I2" s="182"/>
      <c r="J2" s="182"/>
      <c r="K2" s="182"/>
      <c r="L2" s="182"/>
      <c r="M2" s="182"/>
      <c r="N2" s="182"/>
      <c r="O2" s="182"/>
    </row>
    <row r="3" spans="1:15" x14ac:dyDescent="0.2">
      <c r="A3" s="17"/>
      <c r="B3" s="17"/>
      <c r="C3" s="17"/>
      <c r="D3" s="17"/>
      <c r="E3" s="17"/>
      <c r="F3" s="17"/>
      <c r="G3" s="17"/>
      <c r="H3" s="17"/>
      <c r="I3" s="17"/>
      <c r="J3" s="17"/>
      <c r="K3" s="17"/>
      <c r="L3" s="17"/>
      <c r="M3" s="17"/>
      <c r="N3" s="17"/>
      <c r="O3" s="17"/>
    </row>
    <row r="4" spans="1:15" ht="15.75" x14ac:dyDescent="0.2">
      <c r="A4" s="183"/>
      <c r="B4" s="183"/>
      <c r="C4" s="183"/>
      <c r="D4" s="183"/>
      <c r="E4" s="183"/>
      <c r="F4" s="183"/>
      <c r="G4" s="183"/>
      <c r="H4" s="183"/>
      <c r="I4" s="183"/>
      <c r="J4" s="183"/>
      <c r="K4" s="183"/>
      <c r="L4" s="183"/>
      <c r="M4" s="183"/>
      <c r="N4" s="183"/>
      <c r="O4" s="183"/>
    </row>
    <row r="5" spans="1:15" ht="15.75" x14ac:dyDescent="0.2">
      <c r="A5" s="184" t="s">
        <v>31</v>
      </c>
      <c r="B5" s="185"/>
      <c r="C5" s="185"/>
      <c r="D5" s="185"/>
      <c r="E5" s="185"/>
      <c r="F5" s="185"/>
      <c r="G5" s="185"/>
      <c r="H5" s="185"/>
      <c r="I5" s="185"/>
      <c r="J5" s="185"/>
      <c r="K5" s="185"/>
      <c r="L5" s="185"/>
      <c r="M5" s="185"/>
      <c r="N5" s="185"/>
      <c r="O5" s="185"/>
    </row>
    <row r="6" spans="1:15" ht="15.75" x14ac:dyDescent="0.2">
      <c r="A6" s="186"/>
      <c r="B6" s="187"/>
      <c r="C6" s="187"/>
      <c r="D6" s="187"/>
      <c r="E6" s="19"/>
      <c r="F6" s="19"/>
      <c r="G6" s="19"/>
      <c r="H6" s="19"/>
      <c r="I6" s="19"/>
      <c r="J6" s="19"/>
      <c r="K6" s="19"/>
      <c r="L6" s="19"/>
      <c r="M6" s="19"/>
      <c r="N6" s="19"/>
      <c r="O6" s="19"/>
    </row>
    <row r="7" spans="1:15" ht="15.75" x14ac:dyDescent="0.2">
      <c r="A7" s="195" t="s">
        <v>69</v>
      </c>
      <c r="B7" s="195"/>
      <c r="C7" s="195"/>
      <c r="D7" s="195"/>
      <c r="E7" s="19"/>
      <c r="F7" s="193" t="s">
        <v>34</v>
      </c>
      <c r="G7" s="194"/>
      <c r="H7" s="194"/>
      <c r="I7" s="194"/>
      <c r="J7" s="194"/>
      <c r="K7" s="194"/>
      <c r="L7" s="194"/>
      <c r="M7" s="194"/>
      <c r="N7" s="19"/>
      <c r="O7" s="19"/>
    </row>
    <row r="8" spans="1:15" ht="15.75" x14ac:dyDescent="0.2">
      <c r="A8" s="22"/>
      <c r="B8" s="22"/>
      <c r="C8" s="22"/>
      <c r="D8" s="22"/>
      <c r="E8" s="19"/>
      <c r="F8" s="23"/>
      <c r="G8" s="21"/>
      <c r="H8" s="21"/>
      <c r="I8" s="21"/>
      <c r="J8" s="21"/>
      <c r="K8" s="21"/>
      <c r="L8" s="21"/>
      <c r="M8" s="21"/>
      <c r="N8" s="19"/>
      <c r="O8" s="19"/>
    </row>
    <row r="9" spans="1:15" ht="15.75" x14ac:dyDescent="0.2">
      <c r="A9" s="22"/>
      <c r="B9" s="22"/>
      <c r="C9" s="22"/>
      <c r="D9" s="22"/>
      <c r="E9" s="19"/>
      <c r="F9" s="23"/>
      <c r="G9" s="21"/>
      <c r="H9" s="21"/>
      <c r="I9" s="21"/>
      <c r="J9" s="21"/>
      <c r="K9" s="21"/>
      <c r="L9" s="21"/>
      <c r="M9" s="21"/>
      <c r="N9" s="19"/>
      <c r="O9" s="19"/>
    </row>
    <row r="10" spans="1:15" ht="15.75" x14ac:dyDescent="0.2">
      <c r="A10" s="186" t="s">
        <v>32</v>
      </c>
      <c r="B10" s="187"/>
      <c r="C10" s="187"/>
      <c r="D10" s="187"/>
      <c r="E10" s="187"/>
      <c r="F10" s="187"/>
      <c r="G10" s="187"/>
      <c r="H10" s="187"/>
      <c r="I10" s="187"/>
      <c r="J10" s="187"/>
      <c r="K10" s="187"/>
      <c r="L10" s="187"/>
      <c r="M10" s="187"/>
      <c r="N10" s="187"/>
      <c r="O10" s="187"/>
    </row>
    <row r="11" spans="1:15" ht="15.75" x14ac:dyDescent="0.2">
      <c r="A11" s="48">
        <v>1</v>
      </c>
      <c r="B11" s="188"/>
      <c r="C11" s="188"/>
      <c r="D11" s="188"/>
      <c r="E11" s="188"/>
      <c r="F11" s="188"/>
      <c r="G11" s="188"/>
      <c r="H11" s="188"/>
      <c r="I11" s="188"/>
      <c r="J11" s="188"/>
      <c r="K11" s="188"/>
      <c r="L11" s="188"/>
      <c r="M11" s="188"/>
      <c r="N11" s="188"/>
      <c r="O11" s="188"/>
    </row>
    <row r="12" spans="1:15" ht="15.75" x14ac:dyDescent="0.2">
      <c r="A12" s="48">
        <v>2</v>
      </c>
      <c r="B12" s="188"/>
      <c r="C12" s="188"/>
      <c r="D12" s="188"/>
      <c r="E12" s="188"/>
      <c r="F12" s="188"/>
      <c r="G12" s="188"/>
      <c r="H12" s="188"/>
      <c r="I12" s="188"/>
      <c r="J12" s="188"/>
      <c r="K12" s="188"/>
      <c r="L12" s="188"/>
      <c r="M12" s="188"/>
      <c r="N12" s="188"/>
      <c r="O12" s="188"/>
    </row>
    <row r="13" spans="1:15" ht="15.75" x14ac:dyDescent="0.2">
      <c r="A13" s="48">
        <v>3</v>
      </c>
      <c r="B13" s="188"/>
      <c r="C13" s="188"/>
      <c r="D13" s="188"/>
      <c r="E13" s="188"/>
      <c r="F13" s="188"/>
      <c r="G13" s="188"/>
      <c r="H13" s="188"/>
      <c r="I13" s="188"/>
      <c r="J13" s="188"/>
      <c r="K13" s="188"/>
      <c r="L13" s="188"/>
      <c r="M13" s="188"/>
      <c r="N13" s="188"/>
      <c r="O13" s="188"/>
    </row>
    <row r="14" spans="1:15" ht="15.75" x14ac:dyDescent="0.2">
      <c r="A14" s="22"/>
      <c r="B14" s="22"/>
      <c r="C14" s="22"/>
      <c r="D14" s="22"/>
      <c r="E14" s="22"/>
      <c r="F14" s="22"/>
      <c r="G14" s="22"/>
      <c r="H14" s="22"/>
      <c r="I14" s="22"/>
      <c r="J14" s="22"/>
      <c r="K14" s="22"/>
      <c r="L14" s="22"/>
      <c r="M14" s="22"/>
      <c r="N14" s="22"/>
      <c r="O14" s="22"/>
    </row>
    <row r="15" spans="1:15" x14ac:dyDescent="0.2">
      <c r="A15" s="189"/>
      <c r="B15" s="190"/>
      <c r="C15" s="190"/>
      <c r="D15" s="190"/>
      <c r="E15" s="190"/>
      <c r="F15" s="190"/>
      <c r="G15" s="190"/>
      <c r="H15" s="190"/>
      <c r="I15" s="190"/>
      <c r="J15" s="190"/>
      <c r="K15" s="190"/>
      <c r="L15" s="190"/>
      <c r="M15" s="190"/>
      <c r="N15" s="190"/>
      <c r="O15" s="190"/>
    </row>
    <row r="16" spans="1:15" ht="15.75" x14ac:dyDescent="0.2">
      <c r="A16" s="191" t="s">
        <v>33</v>
      </c>
      <c r="B16" s="192"/>
      <c r="C16" s="192"/>
      <c r="D16" s="192"/>
      <c r="E16" s="192"/>
      <c r="F16" s="192"/>
      <c r="G16" s="192"/>
      <c r="H16" s="192"/>
      <c r="I16" s="192"/>
      <c r="J16" s="192"/>
      <c r="K16" s="192"/>
      <c r="L16" s="192"/>
      <c r="M16" s="192"/>
      <c r="N16" s="192"/>
      <c r="O16" s="192"/>
    </row>
    <row r="17" spans="1:15" x14ac:dyDescent="0.2">
      <c r="A17" s="174"/>
      <c r="B17" s="174"/>
      <c r="C17" s="174"/>
      <c r="D17" s="174"/>
      <c r="E17" s="174"/>
      <c r="F17" s="174"/>
      <c r="G17" s="174"/>
      <c r="H17" s="174"/>
      <c r="I17" s="174"/>
      <c r="J17" s="174"/>
      <c r="K17" s="174"/>
      <c r="L17" s="174"/>
      <c r="M17" s="174"/>
      <c r="N17" s="174"/>
      <c r="O17" s="174"/>
    </row>
    <row r="18" spans="1:15" ht="12.75" customHeight="1" x14ac:dyDescent="0.2">
      <c r="A18" s="139" t="s">
        <v>106</v>
      </c>
      <c r="B18" s="139"/>
      <c r="C18" s="139"/>
      <c r="D18" s="139"/>
      <c r="E18" s="139"/>
      <c r="F18" s="139"/>
      <c r="G18" s="139"/>
      <c r="H18" s="139"/>
      <c r="I18" s="196"/>
      <c r="J18" s="196"/>
      <c r="K18" s="196"/>
      <c r="L18" s="196"/>
      <c r="M18" s="47"/>
      <c r="N18" s="47"/>
      <c r="O18" s="47"/>
    </row>
    <row r="19" spans="1:15" ht="12.75" customHeight="1" x14ac:dyDescent="0.2">
      <c r="A19" s="139" t="s">
        <v>65</v>
      </c>
      <c r="B19" s="139"/>
      <c r="C19" s="139"/>
      <c r="D19" s="139"/>
      <c r="E19" s="139"/>
      <c r="F19" s="139"/>
      <c r="G19" s="139"/>
      <c r="H19" s="139"/>
      <c r="I19" s="196"/>
      <c r="J19" s="196"/>
      <c r="K19" s="196"/>
      <c r="L19" s="196"/>
      <c r="M19" s="47"/>
      <c r="N19" s="47"/>
      <c r="O19" s="47"/>
    </row>
    <row r="20" spans="1:15" ht="12.75" customHeight="1" x14ac:dyDescent="0.2">
      <c r="A20" s="139" t="s">
        <v>66</v>
      </c>
      <c r="B20" s="139"/>
      <c r="C20" s="139"/>
      <c r="D20" s="139"/>
      <c r="E20" s="139"/>
      <c r="F20" s="139"/>
      <c r="G20" s="139"/>
      <c r="H20" s="139"/>
      <c r="I20" s="196"/>
      <c r="J20" s="196"/>
      <c r="K20" s="196"/>
      <c r="L20" s="196"/>
      <c r="M20" s="47"/>
      <c r="N20" s="47"/>
      <c r="O20" s="47"/>
    </row>
    <row r="21" spans="1:15" ht="12.75" customHeight="1" x14ac:dyDescent="0.2">
      <c r="A21" s="139" t="s">
        <v>67</v>
      </c>
      <c r="B21" s="139"/>
      <c r="C21" s="139"/>
      <c r="D21" s="139"/>
      <c r="E21" s="139"/>
      <c r="F21" s="139"/>
      <c r="G21" s="139"/>
      <c r="H21" s="139"/>
      <c r="I21" s="196"/>
      <c r="J21" s="196"/>
      <c r="K21" s="196"/>
      <c r="L21" s="196"/>
      <c r="M21" s="68"/>
      <c r="N21" s="47"/>
      <c r="O21" s="47"/>
    </row>
    <row r="22" spans="1:15" ht="12.75" customHeight="1" x14ac:dyDescent="0.2">
      <c r="A22" s="139" t="s">
        <v>68</v>
      </c>
      <c r="B22" s="139"/>
      <c r="C22" s="139"/>
      <c r="D22" s="139"/>
      <c r="E22" s="139"/>
      <c r="F22" s="139"/>
      <c r="G22" s="139"/>
      <c r="H22" s="139"/>
      <c r="I22" s="196"/>
      <c r="J22" s="196"/>
      <c r="K22" s="196"/>
      <c r="L22" s="196"/>
      <c r="M22" s="47"/>
      <c r="N22" s="47"/>
      <c r="O22" s="47"/>
    </row>
    <row r="23" spans="1:15" ht="12.75" customHeight="1" x14ac:dyDescent="0.2">
      <c r="A23" s="47"/>
      <c r="B23" s="139"/>
      <c r="C23" s="139"/>
      <c r="D23" s="139"/>
      <c r="E23" s="139"/>
      <c r="F23" s="139"/>
      <c r="G23" s="139"/>
      <c r="H23" s="139"/>
      <c r="I23" s="139"/>
      <c r="J23" s="139"/>
      <c r="K23" s="139"/>
      <c r="L23" s="139"/>
      <c r="M23" s="139"/>
      <c r="N23" s="139"/>
      <c r="O23" s="139"/>
    </row>
    <row r="24" spans="1:15" ht="12.75" customHeight="1" x14ac:dyDescent="0.2">
      <c r="M24" s="47"/>
      <c r="N24" s="47"/>
      <c r="O24" s="47"/>
    </row>
    <row r="25" spans="1:15" ht="12.75" customHeight="1" x14ac:dyDescent="0.2">
      <c r="M25" s="47"/>
      <c r="N25" s="47"/>
      <c r="O25" s="47"/>
    </row>
    <row r="26" spans="1:15" ht="12.75" customHeight="1" x14ac:dyDescent="0.2">
      <c r="M26" s="47"/>
      <c r="N26" s="47"/>
      <c r="O26" s="47"/>
    </row>
    <row r="27" spans="1:15" ht="12.75" customHeight="1" x14ac:dyDescent="0.2">
      <c r="M27" s="47"/>
      <c r="N27" s="47"/>
      <c r="O27" s="47"/>
    </row>
    <row r="28" spans="1:15" ht="12.75" customHeight="1" x14ac:dyDescent="0.2">
      <c r="M28" s="47"/>
      <c r="N28" s="47"/>
      <c r="O28" s="47"/>
    </row>
    <row r="29" spans="1:15" ht="12.75" customHeight="1" x14ac:dyDescent="0.2">
      <c r="A29" s="47"/>
      <c r="B29" s="139"/>
      <c r="C29" s="139"/>
      <c r="D29" s="139"/>
      <c r="E29" s="139"/>
      <c r="F29" s="139"/>
      <c r="G29" s="139"/>
      <c r="H29" s="139"/>
      <c r="I29" s="139"/>
      <c r="J29" s="139"/>
      <c r="K29" s="139"/>
      <c r="L29" s="139"/>
      <c r="M29" s="139"/>
      <c r="N29" s="139"/>
      <c r="O29" s="139"/>
    </row>
    <row r="30" spans="1:15" ht="12.75" customHeight="1" x14ac:dyDescent="0.2">
      <c r="M30" s="47"/>
      <c r="N30" s="47"/>
      <c r="O30" s="47"/>
    </row>
    <row r="31" spans="1:15" ht="12.75" customHeight="1" x14ac:dyDescent="0.2">
      <c r="M31" s="47"/>
      <c r="N31" s="47"/>
      <c r="O31" s="47"/>
    </row>
    <row r="32" spans="1:15" ht="12.75" customHeight="1" x14ac:dyDescent="0.2">
      <c r="M32" s="47"/>
      <c r="N32" s="47"/>
      <c r="O32" s="47"/>
    </row>
    <row r="33" spans="1:15" ht="12.75" customHeight="1" x14ac:dyDescent="0.2">
      <c r="M33" s="47"/>
      <c r="N33" s="47"/>
      <c r="O33" s="47"/>
    </row>
    <row r="34" spans="1:15" ht="12.75" customHeight="1" x14ac:dyDescent="0.2">
      <c r="M34" s="47"/>
      <c r="N34" s="47"/>
      <c r="O34" s="47"/>
    </row>
    <row r="35" spans="1:15" ht="12.75" customHeight="1" x14ac:dyDescent="0.2">
      <c r="A35" s="47"/>
      <c r="B35" s="139"/>
      <c r="C35" s="139"/>
      <c r="D35" s="139"/>
      <c r="E35" s="139"/>
      <c r="F35" s="139"/>
      <c r="G35" s="139"/>
      <c r="H35" s="139"/>
      <c r="I35" s="139"/>
      <c r="J35" s="139"/>
      <c r="K35" s="139"/>
      <c r="L35" s="139"/>
      <c r="M35" s="139"/>
      <c r="N35" s="139"/>
      <c r="O35" s="139"/>
    </row>
    <row r="36" spans="1:15" x14ac:dyDescent="0.2">
      <c r="A36"/>
      <c r="B36" s="179"/>
      <c r="C36" s="179"/>
      <c r="D36" s="179"/>
      <c r="E36" s="179"/>
      <c r="F36" s="179"/>
      <c r="G36" s="179"/>
      <c r="H36" s="179"/>
      <c r="I36" s="179"/>
      <c r="J36" s="179"/>
      <c r="K36" s="179"/>
      <c r="L36" s="179"/>
      <c r="M36" s="179"/>
      <c r="N36" s="179"/>
      <c r="O36" s="179"/>
    </row>
    <row r="37" spans="1:15" x14ac:dyDescent="0.2">
      <c r="A37"/>
      <c r="B37" s="179"/>
      <c r="C37" s="179"/>
      <c r="D37" s="179"/>
      <c r="E37" s="179"/>
      <c r="F37" s="179"/>
      <c r="G37" s="179"/>
      <c r="H37" s="179"/>
      <c r="I37" s="179"/>
      <c r="J37" s="179"/>
      <c r="K37" s="179"/>
      <c r="L37" s="179"/>
      <c r="M37" s="179"/>
      <c r="N37" s="179"/>
      <c r="O37" s="179"/>
    </row>
    <row r="38" spans="1:15" x14ac:dyDescent="0.2">
      <c r="A38"/>
      <c r="B38" s="179"/>
      <c r="C38" s="179"/>
      <c r="D38" s="179"/>
      <c r="E38" s="179"/>
      <c r="F38" s="179"/>
      <c r="G38" s="179"/>
      <c r="H38" s="179"/>
      <c r="I38" s="179"/>
      <c r="J38" s="179"/>
      <c r="K38" s="179"/>
      <c r="L38" s="179"/>
      <c r="M38" s="179"/>
      <c r="N38" s="179"/>
      <c r="O38" s="179"/>
    </row>
    <row r="39" spans="1:15" x14ac:dyDescent="0.2">
      <c r="A39"/>
      <c r="B39"/>
      <c r="C39"/>
      <c r="D39"/>
      <c r="E39"/>
      <c r="F39"/>
      <c r="G39"/>
      <c r="H39"/>
      <c r="I39"/>
      <c r="J39"/>
      <c r="K39"/>
      <c r="L39"/>
      <c r="M39"/>
      <c r="N39"/>
      <c r="O39"/>
    </row>
    <row r="40" spans="1:15" x14ac:dyDescent="0.2">
      <c r="A40"/>
      <c r="B40"/>
      <c r="C40"/>
      <c r="D40"/>
      <c r="E40"/>
      <c r="F40"/>
      <c r="G40"/>
      <c r="H40"/>
      <c r="I40"/>
      <c r="J40"/>
      <c r="K40"/>
      <c r="L40"/>
      <c r="M40"/>
      <c r="N40"/>
      <c r="O40"/>
    </row>
    <row r="41" spans="1:15" x14ac:dyDescent="0.2">
      <c r="A41" s="174"/>
      <c r="B41" s="174"/>
      <c r="C41" s="174"/>
      <c r="D41" s="174"/>
      <c r="E41" s="174"/>
      <c r="F41" s="174"/>
      <c r="G41" s="174"/>
      <c r="H41" s="174"/>
      <c r="I41" s="174"/>
      <c r="J41" s="174"/>
      <c r="K41" s="174"/>
      <c r="L41" s="174"/>
      <c r="M41" s="174"/>
      <c r="N41" s="174"/>
      <c r="O41" s="174"/>
    </row>
    <row r="42" spans="1:15" x14ac:dyDescent="0.2">
      <c r="A42"/>
      <c r="B42"/>
      <c r="C42"/>
      <c r="D42"/>
      <c r="E42"/>
      <c r="F42"/>
      <c r="G42"/>
      <c r="H42"/>
      <c r="I42"/>
      <c r="J42"/>
      <c r="K42"/>
      <c r="L42"/>
      <c r="M42"/>
      <c r="N42"/>
      <c r="O42"/>
    </row>
    <row r="43" spans="1:15" x14ac:dyDescent="0.2">
      <c r="A43"/>
      <c r="B43"/>
      <c r="C43"/>
      <c r="D43"/>
      <c r="E43"/>
      <c r="F43"/>
      <c r="G43"/>
      <c r="H43"/>
      <c r="I43"/>
      <c r="J43"/>
      <c r="K43"/>
      <c r="L43"/>
      <c r="M43"/>
      <c r="N43"/>
      <c r="O43"/>
    </row>
    <row r="44" spans="1:15" x14ac:dyDescent="0.2">
      <c r="A44"/>
      <c r="B44"/>
      <c r="C44"/>
      <c r="D44"/>
      <c r="E44"/>
      <c r="F44"/>
      <c r="G44"/>
      <c r="H44"/>
      <c r="I44"/>
      <c r="J44"/>
      <c r="K44"/>
      <c r="L44"/>
      <c r="M44"/>
      <c r="N44"/>
      <c r="O44"/>
    </row>
    <row r="45" spans="1:15" x14ac:dyDescent="0.2">
      <c r="A45"/>
      <c r="B45"/>
      <c r="C45"/>
      <c r="D45"/>
      <c r="E45"/>
      <c r="F45"/>
      <c r="G45"/>
      <c r="H45"/>
      <c r="I45"/>
      <c r="J45"/>
      <c r="K45"/>
      <c r="L45"/>
      <c r="M45"/>
      <c r="N45"/>
      <c r="O45"/>
    </row>
  </sheetData>
  <mergeCells count="26">
    <mergeCell ref="A19:L19"/>
    <mergeCell ref="A20:L20"/>
    <mergeCell ref="A21:L21"/>
    <mergeCell ref="A22:L22"/>
    <mergeCell ref="A18:L18"/>
    <mergeCell ref="B29:O29"/>
    <mergeCell ref="A1:O1"/>
    <mergeCell ref="A2:O2"/>
    <mergeCell ref="A4:O4"/>
    <mergeCell ref="A5:O5"/>
    <mergeCell ref="A6:D6"/>
    <mergeCell ref="B11:O11"/>
    <mergeCell ref="B12:O12"/>
    <mergeCell ref="B13:O13"/>
    <mergeCell ref="A15:O15"/>
    <mergeCell ref="A17:O17"/>
    <mergeCell ref="A16:O16"/>
    <mergeCell ref="F7:M7"/>
    <mergeCell ref="A10:O10"/>
    <mergeCell ref="A7:D7"/>
    <mergeCell ref="B23:O23"/>
    <mergeCell ref="B37:O37"/>
    <mergeCell ref="B38:O38"/>
    <mergeCell ref="A41:O41"/>
    <mergeCell ref="B35:O35"/>
    <mergeCell ref="B36:O36"/>
  </mergeCells>
  <phoneticPr fontId="4" type="noConversion"/>
  <pageMargins left="0.7" right="0.7" top="0.75" bottom="0.75" header="0.3" footer="0.3"/>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13</vt:i4>
      </vt:variant>
    </vt:vector>
  </HeadingPairs>
  <TitlesOfParts>
    <vt:vector size="25" baseType="lpstr">
      <vt:lpstr>OP Cover Sheet</vt:lpstr>
      <vt:lpstr>Program Description</vt:lpstr>
      <vt:lpstr>Obj. 1</vt:lpstr>
      <vt:lpstr>Obj. 2</vt:lpstr>
      <vt:lpstr>Obj. 3</vt:lpstr>
      <vt:lpstr>Obj. 4</vt:lpstr>
      <vt:lpstr>Obj. 5</vt:lpstr>
      <vt:lpstr>Obj. 6</vt:lpstr>
      <vt:lpstr>Obj. 7</vt:lpstr>
      <vt:lpstr>Obj. 8</vt:lpstr>
      <vt:lpstr>Org Chart</vt:lpstr>
      <vt:lpstr>OP Addenda </vt:lpstr>
      <vt:lpstr>Link1</vt:lpstr>
      <vt:lpstr>Link2</vt:lpstr>
      <vt:lpstr>Link3</vt:lpstr>
      <vt:lpstr>Link4</vt:lpstr>
      <vt:lpstr>Link5</vt:lpstr>
      <vt:lpstr>'Obj. 1'!Print_Area</vt:lpstr>
      <vt:lpstr>'Obj. 2'!Print_Area</vt:lpstr>
      <vt:lpstr>'Obj. 3'!Print_Area</vt:lpstr>
      <vt:lpstr>'Obj. 4'!Print_Area</vt:lpstr>
      <vt:lpstr>'Obj. 5'!Print_Area</vt:lpstr>
      <vt:lpstr>'OP Addenda '!Print_Area</vt:lpstr>
      <vt:lpstr>'OP Cover Sheet'!Print_Area</vt:lpstr>
      <vt:lpstr>'Program Description'!Print_Area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Julia Gradney</cp:lastModifiedBy>
  <cp:lastPrinted>2023-11-07T23:34:55Z</cp:lastPrinted>
  <dcterms:created xsi:type="dcterms:W3CDTF">1998-11-04T17:48:04Z</dcterms:created>
  <dcterms:modified xsi:type="dcterms:W3CDTF">2023-11-07T23:35:24Z</dcterms:modified>
</cp:coreProperties>
</file>